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V:\PI\2_SGC_Operations_en_cours\Cite_nouveaux_espaces_travail\4_Etude_SGCD64\TRAVAUX\Dossier_consultation\Reamenagement_dossier_consultation\"/>
    </mc:Choice>
  </mc:AlternateContent>
  <bookViews>
    <workbookView xWindow="0" yWindow="0" windowWidth="28800" windowHeight="12312"/>
  </bookViews>
  <sheets>
    <sheet name="Tranche-Ferme" sheetId="1" r:id="rId1"/>
    <sheet name="Tranche Cond1" sheetId="3" r:id="rId2"/>
    <sheet name="Tranche Cond2" sheetId="5" r:id="rId3"/>
    <sheet name="Tranche Cond3" sheetId="7" r:id="rId4"/>
    <sheet name="Tranche Cond4" sheetId="9" r:id="rId5"/>
    <sheet name="Tranche Cond5" sheetId="8" r:id="rId6"/>
  </sheets>
  <calcPr calcId="162913" iterateDelta="1E-4"/>
</workbook>
</file>

<file path=xl/calcChain.xml><?xml version="1.0" encoding="utf-8"?>
<calcChain xmlns="http://schemas.openxmlformats.org/spreadsheetml/2006/main">
  <c r="F26" i="9" l="1"/>
  <c r="F27" i="9" s="1"/>
  <c r="F28" i="9" s="1"/>
  <c r="F51" i="8" l="1"/>
  <c r="F52" i="8" s="1"/>
  <c r="F53" i="8" s="1"/>
  <c r="F60" i="7" l="1"/>
  <c r="F61" i="7" s="1"/>
  <c r="F62" i="7" s="1"/>
  <c r="F53" i="1" l="1"/>
  <c r="F54" i="1" s="1"/>
  <c r="F55" i="1" s="1"/>
  <c r="F49" i="5"/>
  <c r="F50" i="5" s="1"/>
  <c r="F51" i="5" s="1"/>
  <c r="F96" i="3"/>
  <c r="F97" i="3" s="1"/>
  <c r="F98" i="3" s="1"/>
</calcChain>
</file>

<file path=xl/sharedStrings.xml><?xml version="1.0" encoding="utf-8"?>
<sst xmlns="http://schemas.openxmlformats.org/spreadsheetml/2006/main" count="473" uniqueCount="184">
  <si>
    <t>Code</t>
  </si>
  <si>
    <t>Désignation</t>
  </si>
  <si>
    <t>Qu.</t>
  </si>
  <si>
    <t>U.</t>
  </si>
  <si>
    <t>Px U.</t>
  </si>
  <si>
    <t>Px tot.</t>
  </si>
  <si>
    <t>Montant HT</t>
  </si>
  <si>
    <t>TVA</t>
  </si>
  <si>
    <t>Montant TTC</t>
  </si>
  <si>
    <t>L'entreprise soussignée</t>
  </si>
  <si>
    <t xml:space="preserve">A................................. , le </t>
  </si>
  <si>
    <t xml:space="preserve"> </t>
  </si>
  <si>
    <t>Travaux de réaménagement cité administrative Pau</t>
  </si>
  <si>
    <t>9.6</t>
  </si>
  <si>
    <t>Ens</t>
  </si>
  <si>
    <t>m²</t>
  </si>
  <si>
    <t>9.5</t>
  </si>
  <si>
    <t>Total Tranche Ferme</t>
  </si>
  <si>
    <t>BATIMENT C  - TRANCE FERME</t>
  </si>
  <si>
    <t>Bâtiment B - Tranche  conditionnelle 1 - Accueil + RDC OUEST</t>
  </si>
  <si>
    <t>Total Tranche Conditionnelle 1</t>
  </si>
  <si>
    <t>ETAGE 3</t>
  </si>
  <si>
    <t>Bâtiment B - Tranche  conditionnelle 3 -ETAGES 3 - 2 -1</t>
  </si>
  <si>
    <t>ETAGE 2</t>
  </si>
  <si>
    <t>ETAGE 1</t>
  </si>
  <si>
    <t>Bâtiment B - Tranche  conditionnelle 5 - Locaux DDPP - Douche Personnel</t>
  </si>
  <si>
    <t>LOCAUX DDPP</t>
  </si>
  <si>
    <t>DOUCHE PERSONNEL</t>
  </si>
  <si>
    <t>C.D.P.G.F - Lot 02 PEINTURES - REVETEMENTS DE SOLS</t>
  </si>
  <si>
    <t>Cloison après fermetures portes Sous-sol</t>
  </si>
  <si>
    <t>Cloison local accueil</t>
  </si>
  <si>
    <t>PEINTURE</t>
  </si>
  <si>
    <t xml:space="preserve">Cloisons </t>
  </si>
  <si>
    <t>Peinture cloison 14/15 - 2 Faces</t>
  </si>
  <si>
    <t>Peinture cloison 17/18 - 2 Faces</t>
  </si>
  <si>
    <t>Peinture cloison 19/20 - 2 Faces</t>
  </si>
  <si>
    <t>Peinture cloison 23/24 - 2 Faces</t>
  </si>
  <si>
    <t>Peinture cloison 25/26 - 2 Faces</t>
  </si>
  <si>
    <t>Peinture cloison 27/28 - 2 Faces</t>
  </si>
  <si>
    <t>Peinture cloison 29/30 y compris alcôve - 2 Faces</t>
  </si>
  <si>
    <t>Total Tranche Conditionnelle 5</t>
  </si>
  <si>
    <t>Total Tranche Conditionnelle 2</t>
  </si>
  <si>
    <t>Total Tranche Conditionnelle 3</t>
  </si>
  <si>
    <t>Porte local acceuil</t>
  </si>
  <si>
    <t>SOLS</t>
  </si>
  <si>
    <t>RDC : couloir sur bureau 14</t>
  </si>
  <si>
    <t>Etage 1 : couloir sur bureau 117</t>
  </si>
  <si>
    <t>Etage 2 : couloir sur bureau 216</t>
  </si>
  <si>
    <t>Etage 3 : couloir sur bureau 316</t>
  </si>
  <si>
    <t xml:space="preserve">Reprise sols après déplacement cloison </t>
  </si>
  <si>
    <t>bureau 303</t>
  </si>
  <si>
    <t xml:space="preserve">Reprise sols après création porte </t>
  </si>
  <si>
    <t>Salle de réunion RDC</t>
  </si>
  <si>
    <t>NETTOYAGE DES LOCAUX</t>
  </si>
  <si>
    <t xml:space="preserve">Nettoyage de mise en service </t>
  </si>
  <si>
    <t>DOE/DIUO</t>
  </si>
  <si>
    <t>Box- Local 10 /B010/B012</t>
  </si>
  <si>
    <t>Bureau 22/B024</t>
  </si>
  <si>
    <t>Bureau 20/B022</t>
  </si>
  <si>
    <t>Bureau 18/B020</t>
  </si>
  <si>
    <t>Bureaux 29/B031</t>
  </si>
  <si>
    <t>Bureau 27/B029</t>
  </si>
  <si>
    <t>Travees 12/21S</t>
  </si>
  <si>
    <t>Cloison 29/30 S</t>
  </si>
  <si>
    <t>Gaines CTA</t>
  </si>
  <si>
    <t>Degagement 1</t>
  </si>
  <si>
    <t>Degagement 2</t>
  </si>
  <si>
    <t>Degagement 3</t>
  </si>
  <si>
    <t>Portes box d'accueil</t>
  </si>
  <si>
    <t>Travées 19N à 22 N (pour création des box) – le sol du Box N°2 (21/22N) sera remplacé (dépose pupitre)</t>
  </si>
  <si>
    <t>Travées 10S à 11 S (pour création bureaux )</t>
  </si>
  <si>
    <t>Travées 14 S à 15 S (pour création bureaux )</t>
  </si>
  <si>
    <t>Travées 16 S à 26 S (pour création bureaux )</t>
  </si>
  <si>
    <t xml:space="preserve">Dépose soignée des dalles flotex </t>
  </si>
  <si>
    <t>Travées 4 à 10 N</t>
  </si>
  <si>
    <t xml:space="preserve">Travées (7 à 9S) +(13 à 13 S) </t>
  </si>
  <si>
    <t>Dépose des sols PVC</t>
  </si>
  <si>
    <t xml:space="preserve">Dépose des sols parquets flottants </t>
  </si>
  <si>
    <t>Travées 27 à 30 S</t>
  </si>
  <si>
    <t>Travées 19N à 20 N</t>
  </si>
  <si>
    <t>Travée 20 à 29 S</t>
  </si>
  <si>
    <t>Dégagement 1</t>
  </si>
  <si>
    <t>Dégagement 2</t>
  </si>
  <si>
    <t>Travée 7 à 19 S</t>
  </si>
  <si>
    <t>Accueil (emprise nouvel accueil)</t>
  </si>
  <si>
    <t>Reprises sols après déplacements cloisons - Localisation</t>
  </si>
  <si>
    <t>Cloison 51/52 S : Dépose</t>
  </si>
  <si>
    <t>Cloison : 44/45 S : Dépose</t>
  </si>
  <si>
    <t>Cloison : 42/43 S : Dépose</t>
  </si>
  <si>
    <t>Cloison : 36/37 S : Dépose</t>
  </si>
  <si>
    <t>Cloison : 39/40 N : Dépose</t>
  </si>
  <si>
    <t>Cloison : 34/35 N: Dépose</t>
  </si>
  <si>
    <t>Cloison 2/3 N : Dépose</t>
  </si>
  <si>
    <t>Cloison : 2/3 S : Dépose</t>
  </si>
  <si>
    <t>Cloison : 5/6 S : Dépose</t>
  </si>
  <si>
    <t>Cloison : 23/24 N: Dépose</t>
  </si>
  <si>
    <t>Cloison : 11/12 S : Dépose</t>
  </si>
  <si>
    <t>Cloison : 29/30 S : Dépose</t>
  </si>
  <si>
    <t>Cloison : 43/44 S : Dépose</t>
  </si>
  <si>
    <t>Travées 21N à 22 N  après dépose pupitre</t>
  </si>
  <si>
    <t>Peinture cloison entre locaux 4 et 5</t>
  </si>
  <si>
    <t>Local 6 Bis</t>
  </si>
  <si>
    <t>Stockage</t>
  </si>
  <si>
    <t>Porte local 7 (neuve)</t>
  </si>
  <si>
    <t>Porte local 3 (existante)</t>
  </si>
  <si>
    <t>porte local 7 Bis (existante)</t>
  </si>
  <si>
    <t>porte local stockage (existante)</t>
  </si>
  <si>
    <t>Porte local  (neuve)</t>
  </si>
  <si>
    <t>Ensemble reprise peinture des murs restant après pose revêtement douche</t>
  </si>
  <si>
    <t>Système douches sol et murs toutes sujestions comprises tel que défini dans le CCTP et plans</t>
  </si>
  <si>
    <t>Préparation du sol y compris pour forme de pente</t>
  </si>
  <si>
    <t xml:space="preserve">Ensemble des cloisons intérieures des bureaux </t>
  </si>
  <si>
    <t xml:space="preserve">Peinture des cloisons exsitantes </t>
  </si>
  <si>
    <t>Peinture mur contrours fenêtres</t>
  </si>
  <si>
    <t>Ensemble des murs autours des fenêtres</t>
  </si>
  <si>
    <t>Protections chantier</t>
  </si>
  <si>
    <t>A-Peinture sur supports plâtre neufs</t>
  </si>
  <si>
    <t xml:space="preserve">Cloisons de doublage sur sanitaires + placard/alcôves locaux 14 + 117 + 216 +316 </t>
  </si>
  <si>
    <t>Etage 1 - Travées 14 E et 15 E reprises après création de porte</t>
  </si>
  <si>
    <t>Etage 3 - Travées 6 E + travées 5 E et 7 E pour raccord</t>
  </si>
  <si>
    <t>B- Peinture sur portes</t>
  </si>
  <si>
    <t>Etage 1 : Travée 14/15E</t>
  </si>
  <si>
    <t>Etage 3 : Cloison 5/6E</t>
  </si>
  <si>
    <t>Etage 3 : Cloison 7/8E</t>
  </si>
  <si>
    <t>C-Reprise sols couloirs après création alcôve</t>
  </si>
  <si>
    <t xml:space="preserve">D-Fourniture et pose de sols PVC dalle plombantes </t>
  </si>
  <si>
    <t>Travées 12/21S</t>
  </si>
  <si>
    <t>B-Peintures intérieures sur support cloison modulaires démontables</t>
  </si>
  <si>
    <t>C-Peintures intérieures sur support béton</t>
  </si>
  <si>
    <t>D-Peintures intérieures sur support contours fenêtres</t>
  </si>
  <si>
    <t>E-Peinture sur portes</t>
  </si>
  <si>
    <t>G-Fourniture et pose des dalles flotex y compris reprise ragréage</t>
  </si>
  <si>
    <t>H-Fourniture et pose des dalles PVC plombantes amovibles 5 mm y compris ragréage</t>
  </si>
  <si>
    <t>F-Déposes revêtements de sols existants</t>
  </si>
  <si>
    <t>Accueil</t>
  </si>
  <si>
    <t>Travées 1N à 10 N</t>
  </si>
  <si>
    <t>Cloison 5/6 N : Dépose</t>
  </si>
  <si>
    <t>Travées 11N à 26 N</t>
  </si>
  <si>
    <t>Cloison : 13/14 N : Dépose</t>
  </si>
  <si>
    <t>Travées 27N à 42 N</t>
  </si>
  <si>
    <t>Travées 1S à 56 S</t>
  </si>
  <si>
    <t>Cloison : 17/18 S : Dépose</t>
  </si>
  <si>
    <t>Cloison : 23/24 S : Dépose</t>
  </si>
  <si>
    <t xml:space="preserve">Bâtiment B - Tranche  conditionnelle 2 -ETAGE 4 </t>
  </si>
  <si>
    <t>Travée 6S : création 1 porte</t>
  </si>
  <si>
    <t>Travée 11S : création 1 porte</t>
  </si>
  <si>
    <t>Travée 28S : création 1 porte</t>
  </si>
  <si>
    <t>Travée 41S : création 1 porte</t>
  </si>
  <si>
    <t>Travée 32S : création 1 porte</t>
  </si>
  <si>
    <t>Cloison : 14/15 N : Raccords sol après dépose cloison</t>
  </si>
  <si>
    <t>Cloison : 17/18 N: Raccords sol après dépose cloison</t>
  </si>
  <si>
    <t>Cloison : 22/23 N: Raccords sol après dépose cloison</t>
  </si>
  <si>
    <t>Cloison : 35/36 N: Raccords sol après dépose cloison</t>
  </si>
  <si>
    <t>Cloison : 37/38 N : Raccords sol après dépose cloison</t>
  </si>
  <si>
    <t>Cloison : 11/12 S : Raccords sol après dépose cloison</t>
  </si>
  <si>
    <t>Cloison : 18/19 S : Raccords sol après dépose cloison</t>
  </si>
  <si>
    <t>Cloison : 23/24 S : Raccords sol après dépose cloison</t>
  </si>
  <si>
    <t>Cloison : 26/27 S : Raccords sol après dépose cloison</t>
  </si>
  <si>
    <t>Cloison : 29/30 S : Raccords sol après dépose cloison</t>
  </si>
  <si>
    <t>Cloison : 31/32 S : Raccords sol après dépose cloison e</t>
  </si>
  <si>
    <t>Cloison 3/4 S : Raccords sol après dépose cloison</t>
  </si>
  <si>
    <t>Cloison 6/7 S : Raccords sol après dépose cloison</t>
  </si>
  <si>
    <t>Cloison 9/10 S : Raccords sol après dépose cloison</t>
  </si>
  <si>
    <t>Cloison 11/12 S : Raccords sol après dépose cloison</t>
  </si>
  <si>
    <t>Cloison 30/31 S : Raccords sol après dépose cloison</t>
  </si>
  <si>
    <t>Cloison 33/34 S : Raccords sol après dépose cloison</t>
  </si>
  <si>
    <t>Cloison 45/46 S : Raccords sol après dépose cloison</t>
  </si>
  <si>
    <t>Cloison 32/33 N : Raccords sol après dépose cloison</t>
  </si>
  <si>
    <t>Cloison 34/35 S : Raccords sol après dépose cloison</t>
  </si>
  <si>
    <t>Cloison 48/49 S : Raccords sol après dépose cloison</t>
  </si>
  <si>
    <t>Cloison 50/51 S : Raccords sol après dépose cloison</t>
  </si>
  <si>
    <t>Cloison 31/32 N : Raccords sol après dépose cloison</t>
  </si>
  <si>
    <t>Cloison 39/40 N : Raccords sol après dépose cloison</t>
  </si>
  <si>
    <t>Travée 4S : création 1 porte</t>
  </si>
  <si>
    <t>Travée 22S : création 1 porte</t>
  </si>
  <si>
    <t>Travée 30N : création 1 porte</t>
  </si>
  <si>
    <t>Bâtiment B - Tranche  conditionnelle 4 -ETAGE 1</t>
  </si>
  <si>
    <t>Peinture cloison local stockage</t>
  </si>
  <si>
    <t>B-Peinture sur murs existants</t>
  </si>
  <si>
    <t>C-Peinture sur portes</t>
  </si>
  <si>
    <t>A-Peinture sur murs existants et coffrage plâtre</t>
  </si>
  <si>
    <t>B-Peinture sur portes</t>
  </si>
  <si>
    <t>C-Douche PMR</t>
  </si>
  <si>
    <t>Etudes D'exécution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</si>
</sst>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;[Red]\-General;[Blue]General"/>
    <numFmt numFmtId="165" formatCode="###,###,###,##0.00;\-###,###,###,##0.00;"/>
    <numFmt numFmtId="166" formatCode="###,###,###,##0.00\ \€;\-###,###,###,##0.00\ \€;"/>
  </numFmts>
  <fonts count="42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FBA03F"/>
      <name val="Arial"/>
      <family val="2"/>
    </font>
    <font>
      <b/>
      <sz val="11"/>
      <color rgb="FFA9A9A9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1"/>
      <color rgb="FF000000"/>
      <name val="Arial"/>
      <family val="2"/>
    </font>
    <font>
      <i/>
      <sz val="7"/>
      <color rgb="FF797979"/>
      <name val="Arial"/>
      <family val="2"/>
    </font>
    <font>
      <b/>
      <sz val="9"/>
      <color rgb="FF000000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18"/>
      <name val="Calibri"/>
      <family val="2"/>
      <scheme val="minor"/>
    </font>
    <font>
      <sz val="11"/>
      <color indexed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A9A9A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797979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</borders>
  <cellStyleXfs count="47">
    <xf numFmtId="0" fontId="0" fillId="0" borderId="0">
      <alignment vertical="top"/>
    </xf>
    <xf numFmtId="0" fontId="4" fillId="0" borderId="0">
      <alignment vertical="center"/>
    </xf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6" fillId="0" borderId="0">
      <alignment horizontal="center" vertical="center"/>
    </xf>
    <xf numFmtId="0" fontId="10" fillId="0" borderId="0">
      <alignment horizontal="center" vertical="center" wrapText="1"/>
    </xf>
    <xf numFmtId="0" fontId="10" fillId="0" borderId="0">
      <alignment horizontal="left" vertical="center"/>
    </xf>
    <xf numFmtId="0" fontId="10" fillId="0" borderId="0">
      <alignment horizontal="left" vertical="center" wrapText="1"/>
    </xf>
    <xf numFmtId="0" fontId="10" fillId="0" borderId="0">
      <alignment horizontal="righ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9" fillId="0" borderId="0">
      <alignment horizontal="left" vertical="center"/>
    </xf>
    <xf numFmtId="0" fontId="11" fillId="0" borderId="0">
      <alignment horizontal="left" vertical="center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1" fillId="0" borderId="0">
      <alignment horizontal="lef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8" fillId="0" borderId="0">
      <alignment horizontal="right" vertical="center" wrapText="1"/>
    </xf>
    <xf numFmtId="0" fontId="9" fillId="0" borderId="0">
      <alignment horizontal="right" vertical="center" wrapText="1"/>
    </xf>
    <xf numFmtId="0" fontId="11" fillId="0" borderId="0">
      <alignment horizontal="right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11" fillId="0" borderId="0">
      <alignment horizontal="center" vertical="center" wrapText="1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right" vertical="center" wrapText="1"/>
    </xf>
    <xf numFmtId="0" fontId="18" fillId="0" borderId="0">
      <alignment horizontal="left" vertical="center"/>
    </xf>
    <xf numFmtId="0" fontId="19" fillId="0" borderId="0">
      <alignment horizontal="left" vertical="center"/>
    </xf>
  </cellStyleXfs>
  <cellXfs count="60">
    <xf numFmtId="0" fontId="0" fillId="0" borderId="0" xfId="0" applyFont="1">
      <alignment vertical="top"/>
    </xf>
    <xf numFmtId="164" fontId="2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23" fillId="0" borderId="0" xfId="0" applyFont="1">
      <alignment vertical="top"/>
    </xf>
    <xf numFmtId="0" fontId="24" fillId="0" borderId="0" xfId="0" applyFont="1" applyAlignment="1">
      <alignment vertical="center"/>
    </xf>
    <xf numFmtId="164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1" xfId="2" applyFont="1" applyBorder="1">
      <alignment horizontal="center" vertical="center" wrapText="1"/>
    </xf>
    <xf numFmtId="0" fontId="22" fillId="0" borderId="2" xfId="1" applyFont="1" applyBorder="1">
      <alignment vertical="center"/>
    </xf>
    <xf numFmtId="0" fontId="22" fillId="0" borderId="0" xfId="1" applyFont="1">
      <alignment vertical="center"/>
    </xf>
    <xf numFmtId="0" fontId="28" fillId="0" borderId="2" xfId="24" applyFont="1" applyBorder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165" fontId="29" fillId="0" borderId="2" xfId="0" applyNumberFormat="1" applyFont="1" applyBorder="1" applyAlignment="1">
      <alignment horizontal="right" vertical="center" wrapText="1"/>
    </xf>
    <xf numFmtId="0" fontId="29" fillId="0" borderId="2" xfId="0" applyFont="1" applyBorder="1" applyAlignment="1">
      <alignment horizontal="center" vertical="center" wrapText="1"/>
    </xf>
    <xf numFmtId="166" fontId="29" fillId="0" borderId="2" xfId="0" applyNumberFormat="1" applyFont="1" applyBorder="1" applyAlignment="1">
      <alignment horizontal="right" vertical="center" wrapText="1"/>
    </xf>
    <xf numFmtId="0" fontId="30" fillId="0" borderId="2" xfId="25" applyFont="1" applyBorder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1" fillId="0" borderId="0" xfId="9" applyFont="1">
      <alignment horizontal="center" vertical="center"/>
    </xf>
    <xf numFmtId="0" fontId="22" fillId="0" borderId="5" xfId="1" applyFont="1" applyBorder="1">
      <alignment vertical="center"/>
    </xf>
    <xf numFmtId="0" fontId="32" fillId="0" borderId="6" xfId="14" applyFont="1" applyBorder="1">
      <alignment horizontal="left" vertical="center" wrapText="1"/>
    </xf>
    <xf numFmtId="0" fontId="22" fillId="0" borderId="6" xfId="1" applyFont="1" applyBorder="1">
      <alignment vertical="center"/>
    </xf>
    <xf numFmtId="0" fontId="22" fillId="0" borderId="4" xfId="1" applyFont="1" applyBorder="1">
      <alignment vertical="center"/>
    </xf>
    <xf numFmtId="0" fontId="32" fillId="0" borderId="8" xfId="0" applyFont="1" applyBorder="1" applyAlignment="1">
      <alignment horizontal="left" vertical="center" wrapText="1"/>
    </xf>
    <xf numFmtId="0" fontId="22" fillId="0" borderId="8" xfId="1" applyFont="1" applyBorder="1">
      <alignment vertical="center"/>
    </xf>
    <xf numFmtId="0" fontId="33" fillId="2" borderId="11" xfId="46" applyFont="1" applyFill="1" applyBorder="1">
      <alignment horizontal="left" vertical="center"/>
    </xf>
    <xf numFmtId="0" fontId="33" fillId="2" borderId="12" xfId="46" applyFont="1" applyFill="1" applyBorder="1">
      <alignment horizontal="left" vertical="center"/>
    </xf>
    <xf numFmtId="0" fontId="22" fillId="2" borderId="13" xfId="1" applyFont="1" applyFill="1" applyBorder="1">
      <alignment vertical="center"/>
    </xf>
    <xf numFmtId="0" fontId="33" fillId="2" borderId="15" xfId="46" applyFont="1" applyFill="1" applyBorder="1">
      <alignment horizontal="left" vertical="center"/>
    </xf>
    <xf numFmtId="0" fontId="33" fillId="2" borderId="16" xfId="46" applyFont="1" applyFill="1" applyBorder="1">
      <alignment horizontal="left" vertical="center"/>
    </xf>
    <xf numFmtId="0" fontId="22" fillId="2" borderId="0" xfId="1" applyFont="1" applyFill="1">
      <alignment vertical="center"/>
    </xf>
    <xf numFmtId="0" fontId="22" fillId="2" borderId="15" xfId="1" applyFont="1" applyFill="1" applyBorder="1">
      <alignment vertical="center"/>
    </xf>
    <xf numFmtId="0" fontId="22" fillId="2" borderId="16" xfId="1" applyFont="1" applyFill="1" applyBorder="1">
      <alignment vertical="center"/>
    </xf>
    <xf numFmtId="0" fontId="22" fillId="2" borderId="18" xfId="1" applyFont="1" applyFill="1" applyBorder="1">
      <alignment vertical="center"/>
    </xf>
    <xf numFmtId="0" fontId="22" fillId="2" borderId="19" xfId="1" applyFont="1" applyFill="1" applyBorder="1">
      <alignment vertical="center"/>
    </xf>
    <xf numFmtId="0" fontId="22" fillId="2" borderId="20" xfId="1" applyFont="1" applyFill="1" applyBorder="1">
      <alignment vertical="center"/>
    </xf>
    <xf numFmtId="0" fontId="34" fillId="0" borderId="0" xfId="0" applyFont="1">
      <alignment vertical="top"/>
    </xf>
    <xf numFmtId="0" fontId="35" fillId="0" borderId="2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right" vertical="center"/>
    </xf>
    <xf numFmtId="4" fontId="36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37" fillId="0" borderId="0" xfId="0" applyNumberFormat="1" applyFont="1" applyAlignment="1">
      <alignment vertical="center"/>
    </xf>
    <xf numFmtId="4" fontId="3" fillId="0" borderId="0" xfId="0" applyNumberFormat="1" applyFont="1">
      <alignment vertical="top"/>
    </xf>
    <xf numFmtId="4" fontId="38" fillId="0" borderId="1" xfId="2" applyNumberFormat="1" applyFont="1" applyBorder="1">
      <alignment horizontal="center" vertical="center" wrapText="1"/>
    </xf>
    <xf numFmtId="4" fontId="39" fillId="0" borderId="3" xfId="37" applyNumberFormat="1" applyFont="1" applyBorder="1">
      <alignment horizontal="right" vertical="center"/>
    </xf>
    <xf numFmtId="4" fontId="39" fillId="2" borderId="7" xfId="37" applyNumberFormat="1" applyFont="1" applyFill="1" applyBorder="1">
      <alignment horizontal="right" vertical="center"/>
    </xf>
    <xf numFmtId="4" fontId="39" fillId="0" borderId="9" xfId="37" applyNumberFormat="1" applyFont="1" applyBorder="1">
      <alignment horizontal="right" vertical="center"/>
    </xf>
    <xf numFmtId="4" fontId="39" fillId="2" borderId="10" xfId="37" applyNumberFormat="1" applyFont="1" applyFill="1" applyBorder="1">
      <alignment horizontal="right" vertical="center"/>
    </xf>
    <xf numFmtId="4" fontId="3" fillId="2" borderId="14" xfId="1" applyNumberFormat="1" applyFont="1" applyFill="1" applyBorder="1">
      <alignment vertical="center"/>
    </xf>
    <xf numFmtId="4" fontId="3" fillId="2" borderId="17" xfId="1" applyNumberFormat="1" applyFont="1" applyFill="1" applyBorder="1">
      <alignment vertical="center"/>
    </xf>
    <xf numFmtId="4" fontId="3" fillId="2" borderId="21" xfId="1" applyNumberFormat="1" applyFont="1" applyFill="1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40" fillId="0" borderId="2" xfId="0" applyFont="1" applyBorder="1" applyAlignment="1">
      <alignment horizontal="left" vertical="center" wrapText="1"/>
    </xf>
    <xf numFmtId="0" fontId="41" fillId="0" borderId="2" xfId="0" applyFont="1" applyBorder="1" applyAlignment="1">
      <alignment horizontal="left" vertical="center" wrapText="1"/>
    </xf>
    <xf numFmtId="0" fontId="41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1" fontId="28" fillId="0" borderId="2" xfId="24" applyNumberFormat="1" applyFont="1" applyBorder="1">
      <alignment horizontal="left" vertical="center" wrapText="1"/>
    </xf>
    <xf numFmtId="0" fontId="28" fillId="0" borderId="0" xfId="24" applyFont="1" applyBorder="1">
      <alignment horizontal="left" vertical="center" wrapText="1"/>
    </xf>
    <xf numFmtId="0" fontId="35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69">
    <cellStyle name="ArtCode" xfId="12"/>
    <cellStyle name="ArtCValeur" xfId="13"/>
    <cellStyle name="ArtDesignation" xfId="12"/>
    <cellStyle name="Artfusion" xfId="11"/>
    <cellStyle name="ArtMark" xfId="7"/>
    <cellStyle name="ArtPxLettres" xfId="7"/>
    <cellStyle name="ArtPxTotal" xfId="13"/>
    <cellStyle name="ArtPxULettres" xfId="7"/>
    <cellStyle name="ArtPxUnit" xfId="13"/>
    <cellStyle name="ArtQteEnt" xfId="13"/>
    <cellStyle name="ArtQteLettres" xfId="7"/>
    <cellStyle name="ArtQuant" xfId="13"/>
    <cellStyle name="ArtTVA" xfId="10"/>
    <cellStyle name="ArtUnite" xfId="10"/>
    <cellStyle name="Bord" xfId="4"/>
    <cellStyle name="Bord2" xfId="7"/>
    <cellStyle name="BordCode" xfId="23"/>
    <cellStyle name="BordCValeur" xfId="28"/>
    <cellStyle name="BordDesignation" xfId="23"/>
    <cellStyle name="Bordfusion" xfId="18"/>
    <cellStyle name="BordMark" xfId="4"/>
    <cellStyle name="BordPxLettres" xfId="4"/>
    <cellStyle name="BordPxTotal" xfId="28"/>
    <cellStyle name="BordPxULettres" xfId="4"/>
    <cellStyle name="BordPxUnit" xfId="28"/>
    <cellStyle name="BordQteEnt" xfId="28"/>
    <cellStyle name="BordQteLettres" xfId="4"/>
    <cellStyle name="BordQuant" xfId="28"/>
    <cellStyle name="BordTVA" xfId="33"/>
    <cellStyle name="BordUnite" xfId="33"/>
    <cellStyle name="CValeur" xfId="38"/>
    <cellStyle name="default" xfId="1"/>
    <cellStyle name="DescCom" xfId="40"/>
    <cellStyle name="DescTech" xfId="39"/>
    <cellStyle name="Entete" xfId="2"/>
    <cellStyle name="LignesTot11" xfId="14"/>
    <cellStyle name="LignesTot13" xfId="15"/>
    <cellStyle name="LignesTot13Designation" xfId="16"/>
    <cellStyle name="LignesTot15" xfId="7"/>
    <cellStyle name="LignesTot2" xfId="9"/>
    <cellStyle name="LignesTot5" xfId="14"/>
    <cellStyle name="LignesTot8" xfId="14"/>
    <cellStyle name="Loc" xfId="42"/>
    <cellStyle name="Lot" xfId="3"/>
    <cellStyle name="Lot2" xfId="7"/>
    <cellStyle name="LotCode" xfId="22"/>
    <cellStyle name="LotCValeur" xfId="27"/>
    <cellStyle name="LotDesignation" xfId="22"/>
    <cellStyle name="Lotfusion" xfId="17"/>
    <cellStyle name="LotMark" xfId="3"/>
    <cellStyle name="LotPxLettres" xfId="3"/>
    <cellStyle name="LotPxTotal" xfId="27"/>
    <cellStyle name="LotPxULettres" xfId="3"/>
    <cellStyle name="LotPxUnit" xfId="27"/>
    <cellStyle name="LotQteEnt" xfId="27"/>
    <cellStyle name="LotQteLettres" xfId="3"/>
    <cellStyle name="LotQuant" xfId="27"/>
    <cellStyle name="LotTVA" xfId="32"/>
    <cellStyle name="LotUnite" xfId="32"/>
    <cellStyle name="Mark" xfId="7"/>
    <cellStyle name="Minutecode" xfId="44"/>
    <cellStyle name="MinuteDesignation" xfId="43"/>
    <cellStyle name="Minutefusion" xfId="45"/>
    <cellStyle name="MinuteQuant" xfId="44"/>
    <cellStyle name="MinuteUnite" xfId="45"/>
    <cellStyle name="Niv1" xfId="5"/>
    <cellStyle name="Niv12" xfId="7"/>
    <cellStyle name="Niv1Code" xfId="24"/>
    <cellStyle name="Niv1CValeur" xfId="29"/>
    <cellStyle name="Niv1Designation" xfId="24"/>
    <cellStyle name="Niv1fusion" xfId="19"/>
    <cellStyle name="Niv1Mark" xfId="5"/>
    <cellStyle name="Niv1PxLettres" xfId="5"/>
    <cellStyle name="Niv1PxTotal" xfId="29"/>
    <cellStyle name="Niv1PxULettres" xfId="5"/>
    <cellStyle name="Niv1PxUnit" xfId="29"/>
    <cellStyle name="Niv1QteEnt" xfId="29"/>
    <cellStyle name="Niv1QteLettres" xfId="5"/>
    <cellStyle name="Niv1Quant" xfId="29"/>
    <cellStyle name="Niv1TVA" xfId="34"/>
    <cellStyle name="Niv1Unite" xfId="34"/>
    <cellStyle name="Niv2" xfId="6"/>
    <cellStyle name="Niv22" xfId="7"/>
    <cellStyle name="Niv2Code" xfId="25"/>
    <cellStyle name="Niv2CValeur" xfId="30"/>
    <cellStyle name="Niv2Designation" xfId="25"/>
    <cellStyle name="Niv2fusion" xfId="20"/>
    <cellStyle name="Niv2Mark" xfId="6"/>
    <cellStyle name="Niv2PxLettres" xfId="6"/>
    <cellStyle name="Niv2PxTotal" xfId="30"/>
    <cellStyle name="Niv2PxULettres" xfId="6"/>
    <cellStyle name="Niv2PxUnit" xfId="30"/>
    <cellStyle name="Niv2QteEnt" xfId="30"/>
    <cellStyle name="Niv2QteLettres" xfId="6"/>
    <cellStyle name="Niv2Quant" xfId="30"/>
    <cellStyle name="Niv2TVA" xfId="35"/>
    <cellStyle name="Niv2Unite" xfId="35"/>
    <cellStyle name="Niv3" xfId="7"/>
    <cellStyle name="Niv32" xfId="7"/>
    <cellStyle name="Niv3Code" xfId="12"/>
    <cellStyle name="Niv3CValeur" xfId="13"/>
    <cellStyle name="Niv3Designation" xfId="12"/>
    <cellStyle name="Niv3fusion" xfId="11"/>
    <cellStyle name="Niv3Mark" xfId="7"/>
    <cellStyle name="Niv3PxLettres" xfId="7"/>
    <cellStyle name="Niv3PxTotal" xfId="13"/>
    <cellStyle name="Niv3PxULettres" xfId="7"/>
    <cellStyle name="Niv3PxUnit" xfId="13"/>
    <cellStyle name="Niv3QteEnt" xfId="13"/>
    <cellStyle name="Niv3QteLettres" xfId="7"/>
    <cellStyle name="Niv3Quant" xfId="13"/>
    <cellStyle name="Niv3TVA" xfId="10"/>
    <cellStyle name="Niv3Unite" xfId="10"/>
    <cellStyle name="Niv4" xfId="7"/>
    <cellStyle name="Niv42" xfId="7"/>
    <cellStyle name="Niv4Code" xfId="12"/>
    <cellStyle name="Niv4CValeur" xfId="13"/>
    <cellStyle name="Niv4Designation" xfId="12"/>
    <cellStyle name="Niv4fusion" xfId="11"/>
    <cellStyle name="Niv4Mark" xfId="7"/>
    <cellStyle name="Niv4PxLettres" xfId="7"/>
    <cellStyle name="Niv4PxTotal" xfId="13"/>
    <cellStyle name="Niv4PxULettres" xfId="7"/>
    <cellStyle name="Niv4PxUnit" xfId="13"/>
    <cellStyle name="Niv4QteEnt" xfId="13"/>
    <cellStyle name="Niv4QteLettres" xfId="7"/>
    <cellStyle name="Niv4Quant" xfId="13"/>
    <cellStyle name="Niv4TVA" xfId="10"/>
    <cellStyle name="Niv4Unite" xfId="10"/>
    <cellStyle name="Niv5" xfId="8"/>
    <cellStyle name="Niv52" xfId="7"/>
    <cellStyle name="Niv5Code" xfId="26"/>
    <cellStyle name="Niv5CValeur" xfId="31"/>
    <cellStyle name="Niv5Designation" xfId="26"/>
    <cellStyle name="Niv5fusion" xfId="21"/>
    <cellStyle name="Niv5Mark" xfId="8"/>
    <cellStyle name="Niv5PxLettres" xfId="8"/>
    <cellStyle name="Niv5PxTotal" xfId="31"/>
    <cellStyle name="Niv5PxULettres" xfId="8"/>
    <cellStyle name="Niv5PxUnit" xfId="31"/>
    <cellStyle name="Niv5QteEnt" xfId="31"/>
    <cellStyle name="Niv5QteLettres" xfId="8"/>
    <cellStyle name="Niv5Quant" xfId="31"/>
    <cellStyle name="Niv5TVA" xfId="36"/>
    <cellStyle name="Niv5Unite" xfId="36"/>
    <cellStyle name="Niv6" xfId="8"/>
    <cellStyle name="Niv62" xfId="7"/>
    <cellStyle name="Niv6Code" xfId="26"/>
    <cellStyle name="Niv6CValeur" xfId="31"/>
    <cellStyle name="Niv6Designation" xfId="26"/>
    <cellStyle name="Niv6fusion" xfId="21"/>
    <cellStyle name="Niv6Mark" xfId="8"/>
    <cellStyle name="Niv6PxLettres" xfId="8"/>
    <cellStyle name="Niv6PxTotal" xfId="31"/>
    <cellStyle name="Niv6PxULettres" xfId="8"/>
    <cellStyle name="Niv6PxUnit" xfId="31"/>
    <cellStyle name="Niv6QteEnt" xfId="31"/>
    <cellStyle name="Niv6QteLettres" xfId="8"/>
    <cellStyle name="Niv6Quant" xfId="31"/>
    <cellStyle name="Niv6TVA" xfId="36"/>
    <cellStyle name="Niv6Unite" xfId="36"/>
    <cellStyle name="Normal" xfId="0" builtinId="0"/>
    <cellStyle name="PxLettres" xfId="7"/>
    <cellStyle name="PxTotal" xfId="37"/>
    <cellStyle name="PxULettres" xfId="7"/>
    <cellStyle name="PxUnit" xfId="13"/>
    <cellStyle name="QteEnt" xfId="13"/>
    <cellStyle name="QteLettres" xfId="7"/>
    <cellStyle name="Quant" xfId="13"/>
    <cellStyle name="RecapBordCValeur" xfId="13"/>
    <cellStyle name="RecapBordDesignation" xfId="12"/>
    <cellStyle name="RecapBordPxLettres" xfId="7"/>
    <cellStyle name="RecapBordPxTotal" xfId="13"/>
    <cellStyle name="RecapBordTVA" xfId="10"/>
    <cellStyle name="RecapLotCValeur" xfId="13"/>
    <cellStyle name="RecapLotDesignation" xfId="12"/>
    <cellStyle name="RecapLotPxLettres" xfId="7"/>
    <cellStyle name="RecapLotPxTotal" xfId="13"/>
    <cellStyle name="RecapLotTVA" xfId="10"/>
    <cellStyle name="RecapNiv1CValeur" xfId="13"/>
    <cellStyle name="RecapNiv1Designation" xfId="12"/>
    <cellStyle name="RecapNiv1PxLettres" xfId="7"/>
    <cellStyle name="RecapNiv1PxTotal" xfId="13"/>
    <cellStyle name="RecapNiv1TVA" xfId="10"/>
    <cellStyle name="RecapNiv2CValeur" xfId="13"/>
    <cellStyle name="RecapNiv2Designation" xfId="12"/>
    <cellStyle name="RecapNiv2PxLettres" xfId="7"/>
    <cellStyle name="RecapNiv2PxTotal" xfId="13"/>
    <cellStyle name="RecapNiv2TVA" xfId="10"/>
    <cellStyle name="RecapNiv3CValeur" xfId="13"/>
    <cellStyle name="RecapNiv3Designation" xfId="12"/>
    <cellStyle name="RecapNiv3PxLettres" xfId="7"/>
    <cellStyle name="RecapNiv3PxTotal" xfId="13"/>
    <cellStyle name="RecapNiv3TVA" xfId="10"/>
    <cellStyle name="RecapNiv4CValeur" xfId="13"/>
    <cellStyle name="RecapNiv4Designation" xfId="12"/>
    <cellStyle name="RecapNiv4PxLettres" xfId="7"/>
    <cellStyle name="RecapNiv4PxTotal" xfId="13"/>
    <cellStyle name="RecapNiv4TVA" xfId="10"/>
    <cellStyle name="RecapNiv5CValeur" xfId="13"/>
    <cellStyle name="RecapNiv5Designation" xfId="12"/>
    <cellStyle name="RecapNiv5PxLettres" xfId="7"/>
    <cellStyle name="RecapNiv5PxTotal" xfId="13"/>
    <cellStyle name="RecapNiv5TVA" xfId="10"/>
    <cellStyle name="RecapNiv6CValeur" xfId="13"/>
    <cellStyle name="RecapNiv6Designation" xfId="12"/>
    <cellStyle name="RecapNiv6PxLettres" xfId="7"/>
    <cellStyle name="RecapNiv6PxTotal" xfId="13"/>
    <cellStyle name="RecapNiv6TVA" xfId="10"/>
    <cellStyle name="RecapRecapBord2" xfId="10"/>
    <cellStyle name="RecapRecapBord5Code" xfId="12"/>
    <cellStyle name="RecapRecapBord5CValeur" xfId="13"/>
    <cellStyle name="RecapRecapBord5Designation" xfId="12"/>
    <cellStyle name="RecapRecapBord5fusion" xfId="11"/>
    <cellStyle name="RecapRecapBord5PxLettres" xfId="7"/>
    <cellStyle name="RecapRecapBord5PxTotal" xfId="13"/>
    <cellStyle name="RecapRecapBord5TVA" xfId="10"/>
    <cellStyle name="RecapRecapLots2" xfId="10"/>
    <cellStyle name="RecapRecapLots5Code" xfId="12"/>
    <cellStyle name="RecapRecapLots5CValeur" xfId="13"/>
    <cellStyle name="RecapRecapLots5Designation" xfId="12"/>
    <cellStyle name="RecapRecapLots5fusion" xfId="11"/>
    <cellStyle name="RecapRecapLots5PxLettres" xfId="7"/>
    <cellStyle name="RecapRecapLots5PxTotal" xfId="13"/>
    <cellStyle name="RecapRecapLots5TVA" xfId="10"/>
    <cellStyle name="RecapRecapMark2" xfId="7"/>
    <cellStyle name="RecapRecapMark5Code" xfId="12"/>
    <cellStyle name="RecapRecapMark5CValeur" xfId="13"/>
    <cellStyle name="RecapRecapMark5Designation" xfId="12"/>
    <cellStyle name="RecapRecapMark5fusion" xfId="11"/>
    <cellStyle name="RecapRecapMark5PxLettres" xfId="7"/>
    <cellStyle name="RecapRecapMark5PxTotal" xfId="13"/>
    <cellStyle name="RecapRecapMark5TVA" xfId="10"/>
    <cellStyle name="RecapRecapMOA2" xfId="7"/>
    <cellStyle name="RecapRecapMOA5Code" xfId="12"/>
    <cellStyle name="RecapRecapMOA5CValeur" xfId="13"/>
    <cellStyle name="RecapRecapMOA5Designation" xfId="12"/>
    <cellStyle name="RecapRecapMOA5fusion" xfId="11"/>
    <cellStyle name="RecapRecapMOA5PxLettres" xfId="7"/>
    <cellStyle name="RecapRecapMOA5PxTotal" xfId="13"/>
    <cellStyle name="RecapRecapMOA5TVA" xfId="10"/>
    <cellStyle name="RecapRecapOptions2" xfId="7"/>
    <cellStyle name="RecapRecapOptions5Code" xfId="12"/>
    <cellStyle name="RecapRecapOptions5CValeur" xfId="13"/>
    <cellStyle name="RecapRecapOptions5Designation" xfId="12"/>
    <cellStyle name="RecapRecapOptions5fusion" xfId="11"/>
    <cellStyle name="RecapRecapOptions5PxLettres" xfId="7"/>
    <cellStyle name="RecapRecapOptions5PxTotal" xfId="13"/>
    <cellStyle name="RecapRecapOptions5TVA" xfId="10"/>
    <cellStyle name="RecapRecapOuv2" xfId="7"/>
    <cellStyle name="RecapRecapOuv5Code" xfId="12"/>
    <cellStyle name="RecapRecapOuv5CValeur" xfId="13"/>
    <cellStyle name="RecapRecapOuv5Designation" xfId="12"/>
    <cellStyle name="RecapRecapOuv5fusion" xfId="11"/>
    <cellStyle name="RecapRecapOuv5PxLettres" xfId="7"/>
    <cellStyle name="RecapRecapOuv5PxTotal" xfId="13"/>
    <cellStyle name="RecapRecapOuv5TVA" xfId="10"/>
    <cellStyle name="RecapRecapTranches2" xfId="7"/>
    <cellStyle name="RecapRecapTranches5Code" xfId="12"/>
    <cellStyle name="RecapRecapTranches5CValeur" xfId="13"/>
    <cellStyle name="RecapRecapTranches5Designation" xfId="12"/>
    <cellStyle name="RecapRecapTranches5fusion" xfId="11"/>
    <cellStyle name="RecapRecapTranches5PxLettres" xfId="7"/>
    <cellStyle name="RecapRecapTranches5PxTotal" xfId="13"/>
    <cellStyle name="RecapRecapTranches5TVA" xfId="10"/>
    <cellStyle name="Signature" xfId="46"/>
    <cellStyle name="TitreLoc" xfId="41"/>
    <cellStyle name="TVA" xfId="10"/>
    <cellStyle name="Unit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showGridLines="0" tabSelected="1" view="pageBreakPreview" zoomScale="85" zoomScaleNormal="100" zoomScaleSheetLayoutView="85" workbookViewId="0">
      <selection activeCell="E13" sqref="E13:F45"/>
    </sheetView>
  </sheetViews>
  <sheetFormatPr baseColWidth="10" defaultColWidth="8.88671875" defaultRowHeight="14.4" x14ac:dyDescent="0.3"/>
  <cols>
    <col min="1" max="1" width="7" style="4" customWidth="1"/>
    <col min="2" max="2" width="52.4414062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1"/>
      <c r="B1" s="2"/>
      <c r="C1" s="3"/>
      <c r="D1" s="3"/>
      <c r="E1" s="3"/>
      <c r="F1" s="38"/>
    </row>
    <row r="2" spans="1:6" ht="23.4" x14ac:dyDescent="0.3">
      <c r="A2" s="2"/>
      <c r="B2" s="5" t="s">
        <v>12</v>
      </c>
      <c r="C2" s="1"/>
      <c r="D2" s="1"/>
      <c r="E2" s="1"/>
      <c r="F2" s="39"/>
    </row>
    <row r="3" spans="1:6" ht="18" x14ac:dyDescent="0.3">
      <c r="A3" s="6"/>
      <c r="B3" s="7" t="s">
        <v>28</v>
      </c>
      <c r="C3" s="6"/>
      <c r="D3" s="6"/>
      <c r="E3" s="6"/>
      <c r="F3" s="41"/>
    </row>
    <row r="4" spans="1:6" ht="8.4" customHeight="1" x14ac:dyDescent="0.3">
      <c r="A4" s="3"/>
      <c r="B4" s="3"/>
      <c r="C4" s="3"/>
      <c r="D4" s="3"/>
      <c r="E4" s="3"/>
      <c r="F4" s="40"/>
    </row>
    <row r="5" spans="1:6" ht="18" x14ac:dyDescent="0.3">
      <c r="A5" s="36" t="s">
        <v>18</v>
      </c>
    </row>
    <row r="6" spans="1:6" x14ac:dyDescent="0.3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43" t="s">
        <v>5</v>
      </c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 t="s">
        <v>16</v>
      </c>
      <c r="B8" s="37" t="s">
        <v>183</v>
      </c>
      <c r="C8" s="9" t="s">
        <v>14</v>
      </c>
      <c r="D8" s="9">
        <v>1</v>
      </c>
      <c r="E8" s="9"/>
      <c r="F8" s="44"/>
    </row>
    <row r="9" spans="1:6" x14ac:dyDescent="0.3">
      <c r="A9" s="11" t="s">
        <v>13</v>
      </c>
      <c r="B9" s="37" t="s">
        <v>115</v>
      </c>
      <c r="C9" s="9" t="s">
        <v>14</v>
      </c>
      <c r="D9" s="9">
        <v>1</v>
      </c>
      <c r="E9" s="9"/>
      <c r="F9" s="44"/>
    </row>
    <row r="10" spans="1:6" x14ac:dyDescent="0.3">
      <c r="A10" s="56"/>
      <c r="B10" s="37" t="s">
        <v>31</v>
      </c>
      <c r="C10" s="9" t="s">
        <v>14</v>
      </c>
      <c r="D10" s="9">
        <v>1</v>
      </c>
      <c r="E10" s="9"/>
      <c r="F10" s="44"/>
    </row>
    <row r="11" spans="1:6" x14ac:dyDescent="0.3">
      <c r="A11" s="11"/>
      <c r="B11" s="37"/>
      <c r="C11" s="9"/>
      <c r="D11" s="9"/>
      <c r="E11" s="9"/>
      <c r="F11" s="44"/>
    </row>
    <row r="12" spans="1:6" x14ac:dyDescent="0.3">
      <c r="A12" s="57"/>
      <c r="B12" s="37" t="s">
        <v>116</v>
      </c>
      <c r="C12" s="9"/>
      <c r="D12" s="9"/>
      <c r="E12" s="9"/>
      <c r="F12" s="44"/>
    </row>
    <row r="13" spans="1:6" x14ac:dyDescent="0.3">
      <c r="B13" s="55" t="s">
        <v>29</v>
      </c>
      <c r="C13" s="9" t="s">
        <v>15</v>
      </c>
      <c r="D13" s="9">
        <v>20</v>
      </c>
      <c r="E13" s="9"/>
      <c r="F13" s="44"/>
    </row>
    <row r="14" spans="1:6" ht="28.8" x14ac:dyDescent="0.3">
      <c r="B14" s="59" t="s">
        <v>117</v>
      </c>
      <c r="C14" s="9" t="s">
        <v>15</v>
      </c>
      <c r="D14" s="9">
        <v>144</v>
      </c>
      <c r="E14" s="9"/>
      <c r="F14" s="44"/>
    </row>
    <row r="15" spans="1:6" x14ac:dyDescent="0.3">
      <c r="A15" s="57"/>
      <c r="B15" s="59" t="s">
        <v>118</v>
      </c>
      <c r="C15" s="9" t="s">
        <v>15</v>
      </c>
      <c r="D15" s="9">
        <v>20</v>
      </c>
      <c r="E15" s="9"/>
      <c r="F15" s="44"/>
    </row>
    <row r="16" spans="1:6" x14ac:dyDescent="0.3">
      <c r="A16" s="57"/>
      <c r="B16" s="59" t="s">
        <v>119</v>
      </c>
      <c r="C16" s="9" t="s">
        <v>15</v>
      </c>
      <c r="D16" s="9">
        <v>20</v>
      </c>
      <c r="E16" s="9"/>
      <c r="F16" s="44"/>
    </row>
    <row r="17" spans="1:6" x14ac:dyDescent="0.3">
      <c r="B17" s="55" t="s">
        <v>30</v>
      </c>
      <c r="C17" s="9" t="s">
        <v>15</v>
      </c>
      <c r="D17" s="9">
        <v>30</v>
      </c>
      <c r="E17" s="9"/>
      <c r="F17" s="44"/>
    </row>
    <row r="18" spans="1:6" x14ac:dyDescent="0.3">
      <c r="A18" s="57"/>
      <c r="B18" s="37"/>
      <c r="C18" s="9"/>
      <c r="D18" s="9"/>
      <c r="E18" s="9"/>
      <c r="F18" s="44"/>
    </row>
    <row r="19" spans="1:6" x14ac:dyDescent="0.3">
      <c r="B19" s="59"/>
      <c r="C19" s="9"/>
      <c r="D19" s="9"/>
      <c r="E19" s="9"/>
      <c r="F19" s="44"/>
    </row>
    <row r="20" spans="1:6" x14ac:dyDescent="0.3">
      <c r="A20" s="57"/>
      <c r="B20" s="37" t="s">
        <v>120</v>
      </c>
      <c r="C20" s="9"/>
      <c r="D20" s="9"/>
      <c r="E20" s="9"/>
      <c r="F20" s="44"/>
    </row>
    <row r="21" spans="1:6" x14ac:dyDescent="0.3">
      <c r="B21" s="55" t="s">
        <v>43</v>
      </c>
      <c r="C21" s="9" t="s">
        <v>15</v>
      </c>
      <c r="D21" s="9">
        <v>4</v>
      </c>
      <c r="E21" s="9"/>
      <c r="F21" s="44"/>
    </row>
    <row r="22" spans="1:6" x14ac:dyDescent="0.3">
      <c r="B22" s="55"/>
      <c r="C22" s="9"/>
      <c r="D22" s="9"/>
      <c r="E22" s="9"/>
      <c r="F22" s="44"/>
    </row>
    <row r="23" spans="1:6" x14ac:dyDescent="0.3">
      <c r="B23" s="37" t="s">
        <v>44</v>
      </c>
      <c r="C23" s="9"/>
      <c r="D23" s="9"/>
      <c r="E23" s="9"/>
      <c r="F23" s="44"/>
    </row>
    <row r="24" spans="1:6" x14ac:dyDescent="0.3">
      <c r="B24" s="55"/>
      <c r="C24" s="9"/>
      <c r="D24" s="9"/>
      <c r="E24" s="9"/>
      <c r="F24" s="44"/>
    </row>
    <row r="25" spans="1:6" x14ac:dyDescent="0.3">
      <c r="B25" s="37" t="s">
        <v>124</v>
      </c>
      <c r="C25" s="9"/>
      <c r="D25" s="9"/>
      <c r="E25" s="9"/>
      <c r="F25" s="44"/>
    </row>
    <row r="26" spans="1:6" x14ac:dyDescent="0.3">
      <c r="B26" s="55" t="s">
        <v>45</v>
      </c>
      <c r="C26" s="9" t="s">
        <v>14</v>
      </c>
      <c r="D26" s="9">
        <v>1</v>
      </c>
      <c r="E26" s="9"/>
      <c r="F26" s="44"/>
    </row>
    <row r="27" spans="1:6" x14ac:dyDescent="0.3">
      <c r="B27" s="55" t="s">
        <v>46</v>
      </c>
      <c r="C27" s="9" t="s">
        <v>14</v>
      </c>
      <c r="D27" s="9">
        <v>1</v>
      </c>
      <c r="E27" s="9"/>
      <c r="F27" s="44"/>
    </row>
    <row r="28" spans="1:6" x14ac:dyDescent="0.3">
      <c r="B28" s="55" t="s">
        <v>47</v>
      </c>
      <c r="C28" s="9" t="s">
        <v>14</v>
      </c>
      <c r="D28" s="9">
        <v>1</v>
      </c>
      <c r="E28" s="9"/>
      <c r="F28" s="44"/>
    </row>
    <row r="29" spans="1:6" x14ac:dyDescent="0.3">
      <c r="B29" s="55" t="s">
        <v>48</v>
      </c>
      <c r="C29" s="9" t="s">
        <v>14</v>
      </c>
      <c r="D29" s="9">
        <v>1</v>
      </c>
      <c r="E29" s="9"/>
      <c r="F29" s="44"/>
    </row>
    <row r="30" spans="1:6" x14ac:dyDescent="0.3">
      <c r="B30" s="55"/>
      <c r="C30" s="9"/>
      <c r="D30" s="9"/>
      <c r="E30" s="9"/>
      <c r="F30" s="44"/>
    </row>
    <row r="31" spans="1:6" x14ac:dyDescent="0.3">
      <c r="B31" s="59" t="s">
        <v>51</v>
      </c>
      <c r="C31" s="9"/>
      <c r="D31" s="9"/>
      <c r="E31" s="9"/>
      <c r="F31" s="44"/>
    </row>
    <row r="32" spans="1:6" x14ac:dyDescent="0.3">
      <c r="B32" s="55" t="s">
        <v>50</v>
      </c>
      <c r="C32" s="9" t="s">
        <v>14</v>
      </c>
      <c r="D32" s="9">
        <v>1</v>
      </c>
      <c r="E32" s="9"/>
      <c r="F32" s="44"/>
    </row>
    <row r="33" spans="1:6" x14ac:dyDescent="0.3">
      <c r="B33" s="55"/>
      <c r="C33" s="9"/>
      <c r="D33" s="9"/>
      <c r="E33" s="9"/>
      <c r="F33" s="44"/>
    </row>
    <row r="34" spans="1:6" x14ac:dyDescent="0.3">
      <c r="B34" s="55"/>
      <c r="C34" s="9"/>
      <c r="D34" s="9"/>
      <c r="E34" s="9"/>
      <c r="F34" s="44"/>
    </row>
    <row r="35" spans="1:6" x14ac:dyDescent="0.3">
      <c r="B35" s="59" t="s">
        <v>49</v>
      </c>
      <c r="C35" s="9"/>
      <c r="D35" s="9"/>
      <c r="E35" s="9"/>
      <c r="F35" s="44"/>
    </row>
    <row r="36" spans="1:6" x14ac:dyDescent="0.3">
      <c r="B36" s="55" t="s">
        <v>121</v>
      </c>
      <c r="C36" s="9" t="s">
        <v>14</v>
      </c>
      <c r="D36" s="9">
        <v>1</v>
      </c>
      <c r="E36" s="9"/>
      <c r="F36" s="44"/>
    </row>
    <row r="37" spans="1:6" x14ac:dyDescent="0.3">
      <c r="A37" s="11"/>
      <c r="B37" s="59" t="s">
        <v>122</v>
      </c>
      <c r="C37" s="9" t="s">
        <v>14</v>
      </c>
      <c r="D37" s="9">
        <v>1</v>
      </c>
      <c r="E37" s="9"/>
      <c r="F37" s="44"/>
    </row>
    <row r="38" spans="1:6" x14ac:dyDescent="0.3">
      <c r="A38" s="11"/>
      <c r="B38" s="59" t="s">
        <v>123</v>
      </c>
      <c r="C38" s="9" t="s">
        <v>14</v>
      </c>
      <c r="D38" s="9">
        <v>1</v>
      </c>
      <c r="E38" s="9"/>
      <c r="F38" s="44"/>
    </row>
    <row r="39" spans="1:6" x14ac:dyDescent="0.3">
      <c r="A39" s="11"/>
      <c r="B39" s="37"/>
      <c r="C39" s="9"/>
      <c r="D39" s="9"/>
      <c r="E39" s="9"/>
      <c r="F39" s="44"/>
    </row>
    <row r="40" spans="1:6" x14ac:dyDescent="0.3">
      <c r="A40" s="11"/>
      <c r="B40" s="37" t="s">
        <v>125</v>
      </c>
      <c r="C40" s="9"/>
      <c r="D40" s="9"/>
      <c r="E40" s="9"/>
      <c r="F40" s="44"/>
    </row>
    <row r="41" spans="1:6" x14ac:dyDescent="0.3">
      <c r="A41" s="11"/>
      <c r="B41" s="55" t="s">
        <v>52</v>
      </c>
      <c r="C41" s="9" t="s">
        <v>15</v>
      </c>
      <c r="D41" s="9">
        <v>30</v>
      </c>
      <c r="E41" s="9"/>
      <c r="F41" s="44"/>
    </row>
    <row r="42" spans="1:6" x14ac:dyDescent="0.3">
      <c r="B42" s="37"/>
      <c r="C42" s="9"/>
      <c r="D42" s="9"/>
      <c r="E42" s="9"/>
      <c r="F42" s="44"/>
    </row>
    <row r="43" spans="1:6" x14ac:dyDescent="0.3">
      <c r="B43" s="37" t="s">
        <v>53</v>
      </c>
      <c r="C43" s="9"/>
      <c r="D43" s="9"/>
      <c r="E43" s="9"/>
      <c r="F43" s="44"/>
    </row>
    <row r="44" spans="1:6" x14ac:dyDescent="0.3">
      <c r="B44" s="37" t="s">
        <v>54</v>
      </c>
      <c r="C44" s="9" t="s">
        <v>14</v>
      </c>
      <c r="D44" s="9">
        <v>1</v>
      </c>
      <c r="E44" s="9"/>
      <c r="F44" s="44"/>
    </row>
    <row r="45" spans="1:6" x14ac:dyDescent="0.3">
      <c r="B45" s="37"/>
      <c r="C45" s="9"/>
      <c r="D45" s="9"/>
      <c r="E45" s="9"/>
      <c r="F45" s="44"/>
    </row>
    <row r="46" spans="1:6" x14ac:dyDescent="0.3">
      <c r="B46" s="37" t="s">
        <v>55</v>
      </c>
      <c r="C46" s="9" t="s">
        <v>14</v>
      </c>
      <c r="D46" s="9">
        <v>1</v>
      </c>
      <c r="E46" s="9"/>
      <c r="F46" s="44"/>
    </row>
    <row r="47" spans="1:6" x14ac:dyDescent="0.3">
      <c r="B47" s="37"/>
      <c r="C47" s="9"/>
      <c r="D47" s="9"/>
      <c r="E47" s="9"/>
      <c r="F47" s="44"/>
    </row>
    <row r="48" spans="1:6" x14ac:dyDescent="0.3">
      <c r="B48" s="37"/>
      <c r="C48" s="9"/>
      <c r="D48" s="9"/>
      <c r="E48" s="9"/>
      <c r="F48" s="44"/>
    </row>
    <row r="49" spans="1:6" x14ac:dyDescent="0.3">
      <c r="B49" s="37"/>
      <c r="C49" s="9"/>
      <c r="D49" s="9"/>
      <c r="E49" s="9"/>
      <c r="F49" s="44"/>
    </row>
    <row r="50" spans="1:6" x14ac:dyDescent="0.3">
      <c r="A50" s="16"/>
      <c r="B50" s="17"/>
      <c r="C50" s="9"/>
      <c r="D50" s="9"/>
      <c r="E50" s="9"/>
      <c r="F50" s="44"/>
    </row>
    <row r="52" spans="1:6" ht="18" x14ac:dyDescent="0.3">
      <c r="B52" s="18" t="s">
        <v>17</v>
      </c>
    </row>
    <row r="53" spans="1:6" x14ac:dyDescent="0.3">
      <c r="A53" s="19"/>
      <c r="B53" s="20" t="s">
        <v>6</v>
      </c>
      <c r="C53" s="21"/>
      <c r="D53" s="21"/>
      <c r="E53" s="21"/>
      <c r="F53" s="45">
        <f>SUM(F7:F52)</f>
        <v>0</v>
      </c>
    </row>
    <row r="54" spans="1:6" x14ac:dyDescent="0.3">
      <c r="A54" s="22"/>
      <c r="B54" s="23" t="s">
        <v>7</v>
      </c>
      <c r="C54" s="24"/>
      <c r="D54" s="24"/>
      <c r="E54" s="24"/>
      <c r="F54" s="46">
        <f>F53*0.2</f>
        <v>0</v>
      </c>
    </row>
    <row r="55" spans="1:6" x14ac:dyDescent="0.3">
      <c r="A55" s="22"/>
      <c r="B55" s="23" t="s">
        <v>8</v>
      </c>
      <c r="C55" s="24"/>
      <c r="D55" s="24"/>
      <c r="E55" s="24"/>
      <c r="F55" s="47">
        <f>F54+F53</f>
        <v>0</v>
      </c>
    </row>
    <row r="57" spans="1:6" x14ac:dyDescent="0.3">
      <c r="B57" s="25"/>
      <c r="D57" s="26" t="s">
        <v>9</v>
      </c>
      <c r="E57" s="27"/>
      <c r="F57" s="48"/>
    </row>
    <row r="58" spans="1:6" x14ac:dyDescent="0.3">
      <c r="B58" s="28"/>
      <c r="D58" s="29" t="s">
        <v>10</v>
      </c>
      <c r="E58" s="30"/>
      <c r="F58" s="49"/>
    </row>
    <row r="59" spans="1:6" x14ac:dyDescent="0.3">
      <c r="B59" s="28"/>
      <c r="D59" s="29"/>
      <c r="E59" s="30"/>
      <c r="F59" s="49"/>
    </row>
    <row r="60" spans="1:6" x14ac:dyDescent="0.3">
      <c r="B60" s="31"/>
      <c r="D60" s="32"/>
      <c r="E60" s="30"/>
      <c r="F60" s="49"/>
    </row>
    <row r="61" spans="1:6" x14ac:dyDescent="0.3">
      <c r="B61" s="31"/>
      <c r="D61" s="32"/>
      <c r="E61" s="30"/>
      <c r="F61" s="49"/>
    </row>
    <row r="62" spans="1:6" x14ac:dyDescent="0.3">
      <c r="B62" s="33"/>
      <c r="D62" s="34"/>
      <c r="E62" s="35"/>
      <c r="F62" s="50"/>
    </row>
    <row r="63" spans="1:6" x14ac:dyDescent="0.3">
      <c r="A63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showGridLines="0" view="pageBreakPreview" zoomScale="85" zoomScaleNormal="100" zoomScaleSheetLayoutView="85" workbookViewId="0">
      <selection activeCell="E63" sqref="E63:F89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28</v>
      </c>
      <c r="C2" s="6"/>
      <c r="D2" s="6"/>
      <c r="E2" s="6"/>
      <c r="F2" s="41"/>
    </row>
    <row r="3" spans="1:6" ht="5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19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16</v>
      </c>
      <c r="B6" s="37" t="s">
        <v>183</v>
      </c>
      <c r="C6" s="9" t="s">
        <v>14</v>
      </c>
      <c r="D6" s="9">
        <v>1</v>
      </c>
      <c r="E6" s="9"/>
      <c r="F6" s="44"/>
    </row>
    <row r="7" spans="1:6" x14ac:dyDescent="0.3">
      <c r="A7" s="11" t="s">
        <v>13</v>
      </c>
      <c r="B7" s="37" t="s">
        <v>115</v>
      </c>
      <c r="C7" s="9" t="s">
        <v>14</v>
      </c>
      <c r="D7" s="9">
        <v>1</v>
      </c>
      <c r="E7" s="9"/>
      <c r="F7" s="44"/>
    </row>
    <row r="8" spans="1:6" ht="9.6" customHeight="1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 t="s">
        <v>31</v>
      </c>
      <c r="C9" s="13"/>
      <c r="D9" s="14"/>
      <c r="E9" s="15"/>
      <c r="F9" s="44"/>
    </row>
    <row r="10" spans="1:6" ht="9" customHeight="1" x14ac:dyDescent="0.3">
      <c r="A10" s="11"/>
      <c r="B10" s="53"/>
      <c r="C10" s="13"/>
      <c r="D10" s="14"/>
      <c r="E10" s="15"/>
      <c r="F10" s="44"/>
    </row>
    <row r="11" spans="1:6" x14ac:dyDescent="0.3">
      <c r="B11" s="37" t="s">
        <v>116</v>
      </c>
      <c r="C11" s="9"/>
      <c r="D11" s="9"/>
      <c r="E11" s="9"/>
      <c r="F11" s="44"/>
    </row>
    <row r="12" spans="1:6" x14ac:dyDescent="0.3">
      <c r="B12" s="55" t="s">
        <v>32</v>
      </c>
      <c r="C12" s="9"/>
      <c r="D12" s="9"/>
      <c r="E12" s="9"/>
      <c r="F12" s="44"/>
    </row>
    <row r="13" spans="1:6" x14ac:dyDescent="0.3">
      <c r="B13" s="55" t="s">
        <v>33</v>
      </c>
      <c r="C13" s="9" t="s">
        <v>15</v>
      </c>
      <c r="D13" s="9">
        <v>28</v>
      </c>
      <c r="E13" s="9"/>
      <c r="F13" s="44"/>
    </row>
    <row r="14" spans="1:6" x14ac:dyDescent="0.3">
      <c r="B14" s="55" t="s">
        <v>34</v>
      </c>
      <c r="C14" s="9" t="s">
        <v>15</v>
      </c>
      <c r="D14" s="9">
        <v>32</v>
      </c>
      <c r="E14" s="9"/>
      <c r="F14" s="44"/>
    </row>
    <row r="15" spans="1:6" x14ac:dyDescent="0.3">
      <c r="B15" s="55" t="s">
        <v>35</v>
      </c>
      <c r="C15" s="9" t="s">
        <v>15</v>
      </c>
      <c r="D15" s="9">
        <v>42</v>
      </c>
      <c r="E15" s="9"/>
      <c r="F15" s="44"/>
    </row>
    <row r="16" spans="1:6" x14ac:dyDescent="0.3">
      <c r="B16" s="55" t="s">
        <v>36</v>
      </c>
      <c r="C16" s="9" t="s">
        <v>15</v>
      </c>
      <c r="D16" s="9">
        <v>42</v>
      </c>
      <c r="E16" s="9"/>
      <c r="F16" s="44"/>
    </row>
    <row r="17" spans="1:6" x14ac:dyDescent="0.3">
      <c r="B17" s="55" t="s">
        <v>37</v>
      </c>
      <c r="C17" s="9" t="s">
        <v>15</v>
      </c>
      <c r="D17" s="9">
        <v>42</v>
      </c>
      <c r="E17" s="9"/>
      <c r="F17" s="44"/>
    </row>
    <row r="18" spans="1:6" x14ac:dyDescent="0.3">
      <c r="B18" s="55" t="s">
        <v>38</v>
      </c>
      <c r="C18" s="9" t="s">
        <v>15</v>
      </c>
      <c r="D18" s="9">
        <v>42</v>
      </c>
      <c r="E18" s="9"/>
      <c r="F18" s="44"/>
    </row>
    <row r="19" spans="1:6" x14ac:dyDescent="0.3">
      <c r="B19" s="55" t="s">
        <v>39</v>
      </c>
      <c r="C19" s="9" t="s">
        <v>15</v>
      </c>
      <c r="D19" s="9">
        <v>56</v>
      </c>
      <c r="E19" s="9"/>
      <c r="F19" s="44"/>
    </row>
    <row r="20" spans="1:6" x14ac:dyDescent="0.3">
      <c r="A20" s="11"/>
      <c r="B20" s="37"/>
      <c r="C20" s="9"/>
      <c r="D20" s="9"/>
      <c r="E20" s="9"/>
      <c r="F20" s="44"/>
    </row>
    <row r="21" spans="1:6" x14ac:dyDescent="0.3">
      <c r="A21" s="11"/>
      <c r="B21" s="53" t="s">
        <v>64</v>
      </c>
      <c r="C21" s="9" t="s">
        <v>15</v>
      </c>
      <c r="D21" s="14">
        <v>40</v>
      </c>
      <c r="E21" s="9"/>
      <c r="F21" s="44"/>
    </row>
    <row r="22" spans="1:6" x14ac:dyDescent="0.3">
      <c r="A22" s="57"/>
      <c r="B22" s="53"/>
      <c r="C22" s="13"/>
      <c r="D22" s="14"/>
      <c r="E22" s="15"/>
      <c r="F22" s="44"/>
    </row>
    <row r="23" spans="1:6" ht="28.8" x14ac:dyDescent="0.3">
      <c r="A23" s="57"/>
      <c r="B23" s="37" t="s">
        <v>127</v>
      </c>
      <c r="C23" s="13"/>
      <c r="D23" s="14"/>
      <c r="E23" s="15"/>
      <c r="F23" s="44"/>
    </row>
    <row r="24" spans="1:6" x14ac:dyDescent="0.3">
      <c r="A24" s="57"/>
      <c r="B24" s="53" t="s">
        <v>56</v>
      </c>
      <c r="C24" s="9" t="s">
        <v>15</v>
      </c>
      <c r="D24" s="14">
        <v>30</v>
      </c>
      <c r="E24" s="9"/>
      <c r="F24" s="44"/>
    </row>
    <row r="25" spans="1:6" x14ac:dyDescent="0.3">
      <c r="A25" s="57"/>
      <c r="B25" s="53" t="s">
        <v>56</v>
      </c>
      <c r="C25" s="9" t="s">
        <v>15</v>
      </c>
      <c r="D25" s="14">
        <v>21</v>
      </c>
      <c r="E25" s="9"/>
      <c r="F25" s="44"/>
    </row>
    <row r="26" spans="1:6" x14ac:dyDescent="0.3">
      <c r="A26" s="57"/>
      <c r="B26" s="53" t="s">
        <v>57</v>
      </c>
      <c r="C26" s="9" t="s">
        <v>15</v>
      </c>
      <c r="D26" s="14">
        <v>14</v>
      </c>
      <c r="E26" s="9"/>
      <c r="F26" s="44"/>
    </row>
    <row r="27" spans="1:6" x14ac:dyDescent="0.3">
      <c r="A27" s="57"/>
      <c r="B27" s="53" t="s">
        <v>58</v>
      </c>
      <c r="C27" s="9" t="s">
        <v>15</v>
      </c>
      <c r="D27" s="14">
        <v>22</v>
      </c>
      <c r="E27" s="9"/>
      <c r="F27" s="44"/>
    </row>
    <row r="28" spans="1:6" x14ac:dyDescent="0.3">
      <c r="A28" s="57"/>
      <c r="B28" s="53" t="s">
        <v>59</v>
      </c>
      <c r="C28" s="9" t="s">
        <v>15</v>
      </c>
      <c r="D28" s="14">
        <v>16</v>
      </c>
      <c r="E28" s="9"/>
      <c r="F28" s="44"/>
    </row>
    <row r="29" spans="1:6" x14ac:dyDescent="0.3">
      <c r="A29" s="57"/>
      <c r="B29" s="53" t="s">
        <v>60</v>
      </c>
      <c r="C29" s="9" t="s">
        <v>15</v>
      </c>
      <c r="D29" s="14">
        <v>7</v>
      </c>
      <c r="E29" s="9"/>
      <c r="F29" s="44"/>
    </row>
    <row r="30" spans="1:6" x14ac:dyDescent="0.3">
      <c r="A30" s="57"/>
      <c r="B30" s="53" t="s">
        <v>60</v>
      </c>
      <c r="C30" s="9" t="s">
        <v>15</v>
      </c>
      <c r="D30" s="14">
        <v>14</v>
      </c>
      <c r="E30" s="9"/>
      <c r="F30" s="44"/>
    </row>
    <row r="31" spans="1:6" x14ac:dyDescent="0.3">
      <c r="A31" s="57"/>
      <c r="B31" s="53" t="s">
        <v>61</v>
      </c>
      <c r="C31" s="9" t="s">
        <v>15</v>
      </c>
      <c r="D31" s="14">
        <v>14</v>
      </c>
      <c r="E31" s="9"/>
      <c r="F31" s="44"/>
    </row>
    <row r="32" spans="1:6" x14ac:dyDescent="0.3">
      <c r="A32" s="57"/>
      <c r="B32" s="53" t="s">
        <v>61</v>
      </c>
      <c r="C32" s="9" t="s">
        <v>15</v>
      </c>
      <c r="D32" s="14">
        <v>6</v>
      </c>
      <c r="E32" s="9"/>
      <c r="F32" s="44"/>
    </row>
    <row r="33" spans="1:6" x14ac:dyDescent="0.3">
      <c r="A33" s="57"/>
      <c r="B33" s="53" t="s">
        <v>61</v>
      </c>
      <c r="C33" s="9" t="s">
        <v>15</v>
      </c>
      <c r="D33" s="14">
        <v>14</v>
      </c>
      <c r="E33" s="9"/>
      <c r="F33" s="44"/>
    </row>
    <row r="34" spans="1:6" x14ac:dyDescent="0.3">
      <c r="A34" s="57"/>
      <c r="B34" s="53" t="s">
        <v>126</v>
      </c>
      <c r="C34" s="9" t="s">
        <v>15</v>
      </c>
      <c r="D34" s="14">
        <v>42</v>
      </c>
      <c r="E34" s="9"/>
      <c r="F34" s="44"/>
    </row>
    <row r="35" spans="1:6" x14ac:dyDescent="0.3">
      <c r="A35" s="57"/>
      <c r="B35" s="53" t="s">
        <v>63</v>
      </c>
      <c r="C35" s="9" t="s">
        <v>15</v>
      </c>
      <c r="D35" s="14">
        <v>18</v>
      </c>
      <c r="E35" s="9"/>
      <c r="F35" s="44"/>
    </row>
    <row r="36" spans="1:6" x14ac:dyDescent="0.3">
      <c r="A36" s="57"/>
      <c r="B36" s="53" t="s">
        <v>65</v>
      </c>
      <c r="C36" s="9" t="s">
        <v>15</v>
      </c>
      <c r="D36" s="14">
        <v>20</v>
      </c>
      <c r="E36" s="9"/>
      <c r="F36" s="44"/>
    </row>
    <row r="37" spans="1:6" x14ac:dyDescent="0.3">
      <c r="A37" s="57"/>
      <c r="B37" s="53" t="s">
        <v>66</v>
      </c>
      <c r="C37" s="9" t="s">
        <v>15</v>
      </c>
      <c r="D37" s="14">
        <v>20</v>
      </c>
      <c r="E37" s="9"/>
      <c r="F37" s="44"/>
    </row>
    <row r="38" spans="1:6" x14ac:dyDescent="0.3">
      <c r="A38" s="57"/>
      <c r="B38" s="53" t="s">
        <v>67</v>
      </c>
      <c r="C38" s="9" t="s">
        <v>15</v>
      </c>
      <c r="D38" s="14">
        <v>70</v>
      </c>
      <c r="E38" s="9"/>
      <c r="F38" s="44"/>
    </row>
    <row r="39" spans="1:6" x14ac:dyDescent="0.3">
      <c r="A39" s="57"/>
      <c r="B39" s="53"/>
      <c r="C39" s="13"/>
      <c r="D39" s="14"/>
      <c r="E39" s="15"/>
      <c r="F39" s="44"/>
    </row>
    <row r="40" spans="1:6" x14ac:dyDescent="0.3">
      <c r="A40" s="57"/>
      <c r="B40" s="37" t="s">
        <v>128</v>
      </c>
      <c r="C40" s="13"/>
      <c r="D40" s="14"/>
      <c r="E40" s="15"/>
      <c r="F40" s="44"/>
    </row>
    <row r="41" spans="1:6" x14ac:dyDescent="0.3">
      <c r="A41" s="57"/>
      <c r="B41" s="53" t="s">
        <v>57</v>
      </c>
      <c r="C41" s="9" t="s">
        <v>15</v>
      </c>
      <c r="D41" s="14">
        <v>25</v>
      </c>
      <c r="E41" s="9"/>
      <c r="F41" s="44"/>
    </row>
    <row r="42" spans="1:6" x14ac:dyDescent="0.3">
      <c r="A42" s="57"/>
      <c r="B42" s="53" t="s">
        <v>58</v>
      </c>
      <c r="C42" s="9" t="s">
        <v>15</v>
      </c>
      <c r="D42" s="14">
        <v>5</v>
      </c>
      <c r="E42" s="9"/>
      <c r="F42" s="44"/>
    </row>
    <row r="43" spans="1:6" x14ac:dyDescent="0.3">
      <c r="A43" s="57"/>
      <c r="B43" s="53" t="s">
        <v>59</v>
      </c>
      <c r="C43" s="9" t="s">
        <v>15</v>
      </c>
      <c r="D43" s="14">
        <v>6</v>
      </c>
      <c r="E43" s="9"/>
      <c r="F43" s="44"/>
    </row>
    <row r="44" spans="1:6" x14ac:dyDescent="0.3">
      <c r="A44" s="57"/>
      <c r="B44" s="53" t="s">
        <v>81</v>
      </c>
      <c r="C44" s="9" t="s">
        <v>15</v>
      </c>
      <c r="D44" s="14">
        <v>20</v>
      </c>
      <c r="E44" s="9"/>
      <c r="F44" s="44"/>
    </row>
    <row r="45" spans="1:6" x14ac:dyDescent="0.3">
      <c r="A45" s="57"/>
      <c r="B45" s="53" t="s">
        <v>82</v>
      </c>
      <c r="C45" s="9" t="s">
        <v>15</v>
      </c>
      <c r="D45" s="14">
        <v>64</v>
      </c>
      <c r="E45" s="9"/>
      <c r="F45" s="44"/>
    </row>
    <row r="46" spans="1:6" x14ac:dyDescent="0.3">
      <c r="A46" s="57"/>
      <c r="B46" s="53" t="s">
        <v>60</v>
      </c>
      <c r="C46" s="9" t="s">
        <v>15</v>
      </c>
      <c r="D46" s="14">
        <v>11</v>
      </c>
      <c r="E46" s="9"/>
      <c r="F46" s="44"/>
    </row>
    <row r="47" spans="1:6" x14ac:dyDescent="0.3">
      <c r="A47" s="57"/>
      <c r="B47" s="53"/>
      <c r="C47" s="13"/>
      <c r="D47" s="14"/>
      <c r="E47" s="15"/>
      <c r="F47" s="44"/>
    </row>
    <row r="48" spans="1:6" x14ac:dyDescent="0.3">
      <c r="A48" s="57"/>
      <c r="B48" s="37" t="s">
        <v>129</v>
      </c>
      <c r="C48" s="13"/>
      <c r="D48" s="14"/>
      <c r="E48" s="15"/>
      <c r="F48" s="44"/>
    </row>
    <row r="49" spans="1:6" x14ac:dyDescent="0.3">
      <c r="A49" s="57"/>
      <c r="B49" s="53" t="s">
        <v>57</v>
      </c>
      <c r="C49" s="9" t="s">
        <v>15</v>
      </c>
      <c r="D49" s="14">
        <v>2</v>
      </c>
      <c r="E49" s="9"/>
      <c r="F49" s="44"/>
    </row>
    <row r="50" spans="1:6" x14ac:dyDescent="0.3">
      <c r="A50" s="57"/>
      <c r="B50" s="53" t="s">
        <v>58</v>
      </c>
      <c r="C50" s="9" t="s">
        <v>15</v>
      </c>
      <c r="D50" s="14">
        <v>5</v>
      </c>
      <c r="E50" s="9"/>
      <c r="F50" s="44"/>
    </row>
    <row r="51" spans="1:6" x14ac:dyDescent="0.3">
      <c r="A51" s="57"/>
      <c r="B51" s="53" t="s">
        <v>59</v>
      </c>
      <c r="C51" s="9" t="s">
        <v>15</v>
      </c>
      <c r="D51" s="14">
        <v>5</v>
      </c>
      <c r="E51" s="9"/>
      <c r="F51" s="44"/>
    </row>
    <row r="52" spans="1:6" x14ac:dyDescent="0.3">
      <c r="A52" s="57"/>
      <c r="B52" s="53" t="s">
        <v>60</v>
      </c>
      <c r="C52" s="9" t="s">
        <v>15</v>
      </c>
      <c r="D52" s="14">
        <v>3</v>
      </c>
      <c r="E52" s="9"/>
      <c r="F52" s="44"/>
    </row>
    <row r="53" spans="1:6" x14ac:dyDescent="0.3">
      <c r="A53" s="57"/>
      <c r="B53" s="53" t="s">
        <v>61</v>
      </c>
      <c r="C53" s="9" t="s">
        <v>15</v>
      </c>
      <c r="D53" s="14">
        <v>2</v>
      </c>
      <c r="E53" s="9"/>
      <c r="F53" s="44"/>
    </row>
    <row r="54" spans="1:6" x14ac:dyDescent="0.3">
      <c r="A54" s="57"/>
      <c r="B54" s="53" t="s">
        <v>62</v>
      </c>
      <c r="C54" s="9" t="s">
        <v>15</v>
      </c>
      <c r="D54" s="14">
        <v>10</v>
      </c>
      <c r="E54" s="9"/>
      <c r="F54" s="44"/>
    </row>
    <row r="55" spans="1:6" x14ac:dyDescent="0.3">
      <c r="A55" s="57"/>
      <c r="B55" s="53" t="s">
        <v>63</v>
      </c>
      <c r="C55" s="9" t="s">
        <v>15</v>
      </c>
      <c r="D55" s="14">
        <v>8</v>
      </c>
      <c r="E55" s="9"/>
      <c r="F55" s="44"/>
    </row>
    <row r="56" spans="1:6" x14ac:dyDescent="0.3">
      <c r="A56" s="57"/>
      <c r="B56" s="53"/>
      <c r="C56" s="13"/>
      <c r="D56" s="14"/>
      <c r="E56" s="15"/>
      <c r="F56" s="44"/>
    </row>
    <row r="57" spans="1:6" x14ac:dyDescent="0.3">
      <c r="A57" s="57"/>
      <c r="B57" s="37" t="s">
        <v>130</v>
      </c>
      <c r="C57" s="9"/>
      <c r="D57" s="14"/>
      <c r="E57" s="9"/>
      <c r="F57" s="44"/>
    </row>
    <row r="58" spans="1:6" x14ac:dyDescent="0.3">
      <c r="B58" s="55" t="s">
        <v>43</v>
      </c>
      <c r="C58" s="9" t="s">
        <v>15</v>
      </c>
      <c r="D58" s="14">
        <v>4</v>
      </c>
      <c r="E58" s="9"/>
      <c r="F58" s="44"/>
    </row>
    <row r="59" spans="1:6" x14ac:dyDescent="0.3">
      <c r="A59" s="11"/>
      <c r="B59" s="55" t="s">
        <v>68</v>
      </c>
      <c r="C59" s="9" t="s">
        <v>15</v>
      </c>
      <c r="D59" s="14">
        <v>8</v>
      </c>
      <c r="E59" s="9"/>
      <c r="F59" s="44"/>
    </row>
    <row r="60" spans="1:6" x14ac:dyDescent="0.3">
      <c r="A60" s="11"/>
      <c r="B60" s="53"/>
      <c r="C60" s="9"/>
      <c r="D60" s="14"/>
      <c r="E60" s="9"/>
      <c r="F60" s="44"/>
    </row>
    <row r="61" spans="1:6" x14ac:dyDescent="0.3">
      <c r="A61" s="16"/>
      <c r="B61" s="37" t="s">
        <v>44</v>
      </c>
      <c r="C61" s="9"/>
      <c r="D61" s="14"/>
      <c r="E61" s="9"/>
      <c r="F61" s="44"/>
    </row>
    <row r="62" spans="1:6" x14ac:dyDescent="0.3">
      <c r="A62" s="16"/>
      <c r="B62" s="37" t="s">
        <v>133</v>
      </c>
      <c r="C62" s="9"/>
      <c r="D62" s="14"/>
      <c r="E62" s="9"/>
      <c r="F62" s="44"/>
    </row>
    <row r="63" spans="1:6" x14ac:dyDescent="0.3">
      <c r="A63" s="16"/>
      <c r="B63" s="17" t="s">
        <v>73</v>
      </c>
      <c r="C63" s="9"/>
      <c r="D63" s="14"/>
      <c r="E63" s="9"/>
      <c r="F63" s="44"/>
    </row>
    <row r="64" spans="1:6" ht="27.6" x14ac:dyDescent="0.3">
      <c r="A64" s="16"/>
      <c r="B64" s="53" t="s">
        <v>69</v>
      </c>
      <c r="C64" s="9" t="s">
        <v>15</v>
      </c>
      <c r="D64" s="14">
        <v>29</v>
      </c>
      <c r="E64" s="15"/>
      <c r="F64" s="44"/>
    </row>
    <row r="65" spans="1:6" x14ac:dyDescent="0.3">
      <c r="A65" s="11"/>
      <c r="B65" s="53" t="s">
        <v>70</v>
      </c>
      <c r="C65" s="9" t="s">
        <v>15</v>
      </c>
      <c r="D65" s="14">
        <v>14</v>
      </c>
      <c r="E65" s="15"/>
      <c r="F65" s="44"/>
    </row>
    <row r="66" spans="1:6" x14ac:dyDescent="0.3">
      <c r="A66" s="11"/>
      <c r="B66" s="53" t="s">
        <v>71</v>
      </c>
      <c r="C66" s="9" t="s">
        <v>15</v>
      </c>
      <c r="D66" s="14">
        <v>13</v>
      </c>
      <c r="E66" s="15"/>
      <c r="F66" s="44"/>
    </row>
    <row r="67" spans="1:6" x14ac:dyDescent="0.3">
      <c r="A67" s="11"/>
      <c r="B67" s="53" t="s">
        <v>72</v>
      </c>
      <c r="C67" s="9" t="s">
        <v>15</v>
      </c>
      <c r="D67" s="14">
        <v>78</v>
      </c>
      <c r="E67" s="15"/>
      <c r="F67" s="44"/>
    </row>
    <row r="68" spans="1:6" x14ac:dyDescent="0.3">
      <c r="A68" s="11"/>
      <c r="B68" s="52"/>
      <c r="C68" s="9"/>
      <c r="D68" s="14"/>
      <c r="E68" s="9"/>
      <c r="F68" s="44"/>
    </row>
    <row r="69" spans="1:6" x14ac:dyDescent="0.3">
      <c r="A69" s="11"/>
      <c r="B69" s="17" t="s">
        <v>76</v>
      </c>
      <c r="C69" s="13"/>
      <c r="D69" s="14"/>
      <c r="E69" s="15"/>
      <c r="F69" s="44"/>
    </row>
    <row r="70" spans="1:6" x14ac:dyDescent="0.3">
      <c r="A70" s="11"/>
      <c r="B70" s="53" t="s">
        <v>74</v>
      </c>
      <c r="C70" s="9" t="s">
        <v>15</v>
      </c>
      <c r="D70" s="14">
        <v>29</v>
      </c>
      <c r="E70" s="15"/>
      <c r="F70" s="44"/>
    </row>
    <row r="71" spans="1:6" x14ac:dyDescent="0.3">
      <c r="A71" s="11"/>
      <c r="B71" s="53" t="s">
        <v>81</v>
      </c>
      <c r="C71" s="9" t="s">
        <v>15</v>
      </c>
      <c r="D71" s="14">
        <v>15</v>
      </c>
      <c r="E71" s="15"/>
      <c r="F71" s="44"/>
    </row>
    <row r="72" spans="1:6" x14ac:dyDescent="0.3">
      <c r="A72" s="11"/>
      <c r="B72" s="53" t="s">
        <v>75</v>
      </c>
      <c r="C72" s="9" t="s">
        <v>15</v>
      </c>
      <c r="D72" s="14">
        <v>32</v>
      </c>
      <c r="E72" s="15"/>
      <c r="F72" s="44"/>
    </row>
    <row r="73" spans="1:6" x14ac:dyDescent="0.3">
      <c r="A73" s="11"/>
      <c r="B73" s="53" t="s">
        <v>134</v>
      </c>
      <c r="C73" s="9" t="s">
        <v>15</v>
      </c>
      <c r="D73" s="14">
        <v>31</v>
      </c>
      <c r="E73" s="15"/>
      <c r="F73" s="44"/>
    </row>
    <row r="74" spans="1:6" x14ac:dyDescent="0.3">
      <c r="A74" s="11"/>
      <c r="B74" s="53"/>
      <c r="C74" s="13"/>
      <c r="D74" s="14"/>
      <c r="E74" s="15"/>
      <c r="F74" s="44"/>
    </row>
    <row r="75" spans="1:6" x14ac:dyDescent="0.3">
      <c r="A75" s="11"/>
      <c r="B75" s="17" t="s">
        <v>77</v>
      </c>
      <c r="C75" s="13"/>
      <c r="D75" s="14"/>
      <c r="E75" s="15"/>
      <c r="F75" s="44"/>
    </row>
    <row r="76" spans="1:6" x14ac:dyDescent="0.3">
      <c r="B76" s="53" t="s">
        <v>78</v>
      </c>
      <c r="C76" s="9" t="s">
        <v>15</v>
      </c>
      <c r="D76" s="14">
        <v>23</v>
      </c>
      <c r="E76" s="15"/>
      <c r="F76" s="44"/>
    </row>
    <row r="77" spans="1:6" ht="9" customHeight="1" x14ac:dyDescent="0.3">
      <c r="A77" s="11"/>
      <c r="B77" s="53"/>
      <c r="C77" s="13"/>
      <c r="D77" s="14"/>
      <c r="E77" s="15"/>
      <c r="F77" s="44"/>
    </row>
    <row r="78" spans="1:6" ht="27.6" x14ac:dyDescent="0.3">
      <c r="A78" s="11"/>
      <c r="B78" s="17" t="s">
        <v>131</v>
      </c>
      <c r="C78" s="13"/>
      <c r="D78" s="14"/>
      <c r="E78" s="15"/>
      <c r="F78" s="44"/>
    </row>
    <row r="79" spans="1:6" x14ac:dyDescent="0.3">
      <c r="A79" s="11"/>
      <c r="B79" s="4" t="s">
        <v>99</v>
      </c>
      <c r="C79" s="13" t="s">
        <v>15</v>
      </c>
      <c r="D79" s="14">
        <v>15</v>
      </c>
      <c r="E79" s="15"/>
      <c r="F79" s="44"/>
    </row>
    <row r="80" spans="1:6" x14ac:dyDescent="0.3">
      <c r="A80" s="11"/>
      <c r="B80" s="53" t="s">
        <v>79</v>
      </c>
      <c r="C80" s="9" t="s">
        <v>15</v>
      </c>
      <c r="D80" s="14">
        <v>15</v>
      </c>
      <c r="E80" s="15"/>
      <c r="F80" s="44"/>
    </row>
    <row r="81" spans="1:6" x14ac:dyDescent="0.3">
      <c r="A81" s="11"/>
      <c r="B81" s="51" t="s">
        <v>80</v>
      </c>
      <c r="C81" s="9" t="s">
        <v>15</v>
      </c>
      <c r="D81" s="14">
        <v>69</v>
      </c>
      <c r="E81" s="15"/>
      <c r="F81" s="44"/>
    </row>
    <row r="82" spans="1:6" x14ac:dyDescent="0.3">
      <c r="A82" s="11"/>
      <c r="C82" s="13"/>
      <c r="D82" s="14"/>
      <c r="E82" s="15"/>
      <c r="F82" s="44"/>
    </row>
    <row r="83" spans="1:6" ht="27.6" x14ac:dyDescent="0.3">
      <c r="A83" s="11"/>
      <c r="B83" s="17" t="s">
        <v>132</v>
      </c>
      <c r="C83" s="13"/>
      <c r="D83" s="14"/>
      <c r="E83" s="15"/>
      <c r="F83" s="44"/>
    </row>
    <row r="84" spans="1:6" x14ac:dyDescent="0.3">
      <c r="A84" s="11"/>
      <c r="B84" s="53" t="s">
        <v>74</v>
      </c>
      <c r="C84" s="9" t="s">
        <v>15</v>
      </c>
      <c r="D84" s="14">
        <v>47</v>
      </c>
      <c r="E84" s="15"/>
      <c r="F84" s="44"/>
    </row>
    <row r="85" spans="1:6" x14ac:dyDescent="0.3">
      <c r="A85" s="11"/>
      <c r="B85" s="53" t="s">
        <v>81</v>
      </c>
      <c r="C85" s="9" t="s">
        <v>15</v>
      </c>
      <c r="D85" s="14">
        <v>15</v>
      </c>
      <c r="E85" s="15"/>
      <c r="F85" s="44"/>
    </row>
    <row r="86" spans="1:6" x14ac:dyDescent="0.3">
      <c r="A86" s="12"/>
      <c r="B86" s="53" t="s">
        <v>82</v>
      </c>
      <c r="C86" s="9" t="s">
        <v>15</v>
      </c>
      <c r="D86" s="14">
        <v>16</v>
      </c>
      <c r="E86" s="15"/>
      <c r="F86" s="44"/>
    </row>
    <row r="87" spans="1:6" x14ac:dyDescent="0.3">
      <c r="A87" s="12"/>
      <c r="B87" s="53" t="s">
        <v>83</v>
      </c>
      <c r="C87" s="9" t="s">
        <v>15</v>
      </c>
      <c r="D87" s="14">
        <v>84</v>
      </c>
      <c r="E87" s="15"/>
      <c r="F87" s="44"/>
    </row>
    <row r="88" spans="1:6" x14ac:dyDescent="0.3">
      <c r="A88" s="12"/>
      <c r="B88" s="53" t="s">
        <v>84</v>
      </c>
      <c r="C88" s="9" t="s">
        <v>15</v>
      </c>
      <c r="D88" s="14">
        <v>31</v>
      </c>
      <c r="E88" s="15"/>
      <c r="F88" s="44"/>
    </row>
    <row r="89" spans="1:6" ht="10.8" customHeight="1" x14ac:dyDescent="0.3"/>
    <row r="90" spans="1:6" x14ac:dyDescent="0.3">
      <c r="B90" s="37" t="s">
        <v>53</v>
      </c>
      <c r="C90" s="9"/>
      <c r="D90" s="9"/>
      <c r="E90" s="9"/>
      <c r="F90" s="44"/>
    </row>
    <row r="91" spans="1:6" x14ac:dyDescent="0.3">
      <c r="B91" s="37" t="s">
        <v>54</v>
      </c>
      <c r="C91" s="9" t="s">
        <v>14</v>
      </c>
      <c r="D91" s="9">
        <v>1</v>
      </c>
      <c r="E91" s="9"/>
      <c r="F91" s="44"/>
    </row>
    <row r="92" spans="1:6" x14ac:dyDescent="0.3">
      <c r="B92" s="37"/>
      <c r="C92" s="9"/>
      <c r="D92" s="9"/>
      <c r="E92" s="9"/>
      <c r="F92" s="44"/>
    </row>
    <row r="93" spans="1:6" x14ac:dyDescent="0.3">
      <c r="B93" s="37" t="s">
        <v>55</v>
      </c>
      <c r="C93" s="9" t="s">
        <v>14</v>
      </c>
      <c r="D93" s="9">
        <v>1</v>
      </c>
      <c r="E93" s="9"/>
      <c r="F93" s="44"/>
    </row>
    <row r="94" spans="1:6" ht="10.8" customHeight="1" x14ac:dyDescent="0.3"/>
    <row r="95" spans="1:6" ht="18" x14ac:dyDescent="0.3">
      <c r="B95" s="18" t="s">
        <v>20</v>
      </c>
    </row>
    <row r="96" spans="1:6" x14ac:dyDescent="0.3">
      <c r="A96" s="19"/>
      <c r="B96" s="20" t="s">
        <v>6</v>
      </c>
      <c r="C96" s="21"/>
      <c r="D96" s="21"/>
      <c r="E96" s="21"/>
      <c r="F96" s="45">
        <f>SUM(F6:F95)</f>
        <v>0</v>
      </c>
    </row>
    <row r="97" spans="1:6" ht="15" thickBot="1" x14ac:dyDescent="0.35">
      <c r="A97" s="22"/>
      <c r="B97" s="23" t="s">
        <v>7</v>
      </c>
      <c r="C97" s="24"/>
      <c r="D97" s="24"/>
      <c r="E97" s="24"/>
      <c r="F97" s="46">
        <f>F96*0.2</f>
        <v>0</v>
      </c>
    </row>
    <row r="98" spans="1:6" ht="15" thickBot="1" x14ac:dyDescent="0.35">
      <c r="A98" s="22"/>
      <c r="B98" s="23" t="s">
        <v>8</v>
      </c>
      <c r="C98" s="24"/>
      <c r="D98" s="24"/>
      <c r="E98" s="24"/>
      <c r="F98" s="47">
        <f>F97+F96</f>
        <v>0</v>
      </c>
    </row>
    <row r="100" spans="1:6" x14ac:dyDescent="0.3">
      <c r="B100" s="25"/>
      <c r="D100" s="26" t="s">
        <v>9</v>
      </c>
      <c r="E100" s="27"/>
      <c r="F100" s="48"/>
    </row>
    <row r="101" spans="1:6" x14ac:dyDescent="0.3">
      <c r="B101" s="28"/>
      <c r="D101" s="29" t="s">
        <v>10</v>
      </c>
      <c r="E101" s="30"/>
      <c r="F101" s="49"/>
    </row>
    <row r="102" spans="1:6" x14ac:dyDescent="0.3">
      <c r="B102" s="28"/>
      <c r="D102" s="29"/>
      <c r="E102" s="30"/>
      <c r="F102" s="49"/>
    </row>
    <row r="103" spans="1:6" x14ac:dyDescent="0.3">
      <c r="B103" s="31"/>
      <c r="D103" s="32"/>
      <c r="E103" s="30"/>
      <c r="F103" s="49"/>
    </row>
    <row r="104" spans="1:6" x14ac:dyDescent="0.3">
      <c r="B104" s="31"/>
      <c r="D104" s="32"/>
      <c r="E104" s="30"/>
      <c r="F104" s="49"/>
    </row>
    <row r="105" spans="1:6" x14ac:dyDescent="0.3">
      <c r="B105" s="33"/>
      <c r="D105" s="34"/>
      <c r="E105" s="35"/>
      <c r="F105" s="50"/>
    </row>
    <row r="106" spans="1:6" x14ac:dyDescent="0.3">
      <c r="A106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showGridLines="0" view="pageBreakPreview" zoomScale="130" zoomScaleNormal="100" zoomScaleSheetLayoutView="130" workbookViewId="0">
      <selection activeCell="E12" sqref="E12:F40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28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143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16</v>
      </c>
      <c r="B6" s="37" t="s">
        <v>183</v>
      </c>
      <c r="C6" s="9" t="s">
        <v>14</v>
      </c>
      <c r="D6" s="9">
        <v>1</v>
      </c>
      <c r="E6" s="9"/>
      <c r="F6" s="44"/>
    </row>
    <row r="7" spans="1:6" x14ac:dyDescent="0.3">
      <c r="A7" s="11" t="s">
        <v>13</v>
      </c>
      <c r="B7" s="37" t="s">
        <v>115</v>
      </c>
      <c r="C7" s="9" t="s">
        <v>14</v>
      </c>
      <c r="D7" s="9">
        <v>1</v>
      </c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/>
      <c r="C9" s="9"/>
      <c r="D9" s="9"/>
      <c r="E9" s="9"/>
      <c r="F9" s="44"/>
    </row>
    <row r="10" spans="1:6" x14ac:dyDescent="0.3">
      <c r="A10" s="11"/>
      <c r="B10" s="37" t="s">
        <v>85</v>
      </c>
      <c r="C10" s="9"/>
      <c r="D10" s="9"/>
      <c r="E10" s="9"/>
      <c r="F10" s="44"/>
    </row>
    <row r="11" spans="1:6" x14ac:dyDescent="0.3">
      <c r="A11" s="11"/>
      <c r="B11" s="53" t="s">
        <v>135</v>
      </c>
      <c r="C11" s="9"/>
      <c r="D11" s="9"/>
      <c r="E11" s="9"/>
      <c r="F11" s="44"/>
    </row>
    <row r="12" spans="1:6" x14ac:dyDescent="0.3">
      <c r="A12" s="11"/>
      <c r="B12" s="53" t="s">
        <v>92</v>
      </c>
      <c r="C12" s="9" t="s">
        <v>14</v>
      </c>
      <c r="D12" s="9">
        <v>1</v>
      </c>
      <c r="E12" s="9"/>
      <c r="F12" s="44"/>
    </row>
    <row r="13" spans="1:6" x14ac:dyDescent="0.3">
      <c r="A13" s="11"/>
      <c r="B13" s="53" t="s">
        <v>136</v>
      </c>
      <c r="C13" s="9" t="s">
        <v>14</v>
      </c>
      <c r="D13" s="9">
        <v>1</v>
      </c>
      <c r="E13" s="9"/>
      <c r="F13" s="44"/>
    </row>
    <row r="14" spans="1:6" x14ac:dyDescent="0.3">
      <c r="A14" s="11"/>
      <c r="B14" s="53"/>
      <c r="C14" s="9" t="s">
        <v>14</v>
      </c>
      <c r="D14" s="9">
        <v>1</v>
      </c>
      <c r="E14" s="9"/>
      <c r="F14" s="44"/>
    </row>
    <row r="15" spans="1:6" x14ac:dyDescent="0.3">
      <c r="B15" s="53" t="s">
        <v>137</v>
      </c>
      <c r="C15" s="9"/>
      <c r="D15" s="9"/>
      <c r="E15" s="9"/>
      <c r="F15" s="44"/>
    </row>
    <row r="16" spans="1:6" x14ac:dyDescent="0.3">
      <c r="B16" s="53" t="s">
        <v>138</v>
      </c>
      <c r="C16" s="9" t="s">
        <v>14</v>
      </c>
      <c r="D16" s="9">
        <v>1</v>
      </c>
      <c r="E16" s="9"/>
      <c r="F16" s="44"/>
    </row>
    <row r="17" spans="1:6" x14ac:dyDescent="0.3">
      <c r="B17" s="53" t="s">
        <v>95</v>
      </c>
      <c r="C17" s="9" t="s">
        <v>14</v>
      </c>
      <c r="D17" s="9">
        <v>1</v>
      </c>
      <c r="E17" s="9"/>
      <c r="F17" s="44"/>
    </row>
    <row r="18" spans="1:6" x14ac:dyDescent="0.3">
      <c r="B18" s="53"/>
      <c r="C18" s="13"/>
      <c r="D18" s="14"/>
      <c r="E18" s="15"/>
      <c r="F18" s="44"/>
    </row>
    <row r="19" spans="1:6" x14ac:dyDescent="0.3">
      <c r="B19" s="53" t="s">
        <v>139</v>
      </c>
      <c r="C19" s="9"/>
      <c r="D19" s="9"/>
      <c r="E19" s="9"/>
      <c r="F19" s="44"/>
    </row>
    <row r="20" spans="1:6" x14ac:dyDescent="0.3">
      <c r="A20" s="11"/>
      <c r="B20" s="53" t="s">
        <v>91</v>
      </c>
      <c r="C20" s="9" t="s">
        <v>14</v>
      </c>
      <c r="D20" s="9">
        <v>1</v>
      </c>
      <c r="E20" s="9"/>
      <c r="F20" s="44"/>
    </row>
    <row r="21" spans="1:6" x14ac:dyDescent="0.3">
      <c r="A21" s="11"/>
      <c r="B21" s="53" t="s">
        <v>90</v>
      </c>
      <c r="C21" s="9" t="s">
        <v>14</v>
      </c>
      <c r="D21" s="9">
        <v>1</v>
      </c>
      <c r="E21" s="9"/>
      <c r="F21" s="44"/>
    </row>
    <row r="22" spans="1:6" x14ac:dyDescent="0.3">
      <c r="A22" s="11"/>
      <c r="B22" s="53"/>
      <c r="C22" s="9" t="s">
        <v>14</v>
      </c>
      <c r="D22" s="9">
        <v>1</v>
      </c>
      <c r="E22" s="9"/>
      <c r="F22" s="44"/>
    </row>
    <row r="23" spans="1:6" x14ac:dyDescent="0.3">
      <c r="A23" s="11"/>
      <c r="B23" s="53" t="s">
        <v>140</v>
      </c>
      <c r="C23" s="13"/>
      <c r="D23" s="14"/>
      <c r="E23" s="15"/>
      <c r="F23" s="44"/>
    </row>
    <row r="24" spans="1:6" x14ac:dyDescent="0.3">
      <c r="A24" s="11"/>
      <c r="B24" s="53" t="s">
        <v>93</v>
      </c>
      <c r="C24" s="9" t="s">
        <v>14</v>
      </c>
      <c r="D24" s="9">
        <v>1</v>
      </c>
      <c r="E24" s="9"/>
      <c r="F24" s="44"/>
    </row>
    <row r="25" spans="1:6" x14ac:dyDescent="0.3">
      <c r="A25" s="11"/>
      <c r="B25" s="53" t="s">
        <v>94</v>
      </c>
      <c r="C25" s="9" t="s">
        <v>14</v>
      </c>
      <c r="D25" s="9">
        <v>1</v>
      </c>
      <c r="E25" s="9"/>
      <c r="F25" s="44"/>
    </row>
    <row r="26" spans="1:6" x14ac:dyDescent="0.3">
      <c r="A26" s="16"/>
      <c r="B26" s="53" t="s">
        <v>96</v>
      </c>
      <c r="C26" s="9" t="s">
        <v>14</v>
      </c>
      <c r="D26" s="9">
        <v>1</v>
      </c>
      <c r="E26" s="9"/>
      <c r="F26" s="44"/>
    </row>
    <row r="27" spans="1:6" x14ac:dyDescent="0.3">
      <c r="A27" s="16"/>
      <c r="B27" s="53" t="s">
        <v>141</v>
      </c>
      <c r="C27" s="9" t="s">
        <v>14</v>
      </c>
      <c r="D27" s="9">
        <v>1</v>
      </c>
      <c r="E27" s="9"/>
      <c r="F27" s="44"/>
    </row>
    <row r="28" spans="1:6" x14ac:dyDescent="0.3">
      <c r="A28" s="16"/>
      <c r="B28" s="53" t="s">
        <v>142</v>
      </c>
      <c r="C28" s="9" t="s">
        <v>14</v>
      </c>
      <c r="D28" s="9">
        <v>1</v>
      </c>
      <c r="E28" s="9"/>
      <c r="F28" s="44"/>
    </row>
    <row r="29" spans="1:6" x14ac:dyDescent="0.3">
      <c r="A29" s="11"/>
      <c r="B29" s="53" t="s">
        <v>97</v>
      </c>
      <c r="C29" s="9" t="s">
        <v>14</v>
      </c>
      <c r="D29" s="9">
        <v>1</v>
      </c>
      <c r="E29" s="9"/>
      <c r="F29" s="44"/>
    </row>
    <row r="30" spans="1:6" x14ac:dyDescent="0.3">
      <c r="A30" s="11"/>
      <c r="B30" s="53" t="s">
        <v>89</v>
      </c>
      <c r="C30" s="9" t="s">
        <v>14</v>
      </c>
      <c r="D30" s="9">
        <v>1</v>
      </c>
      <c r="E30" s="9"/>
      <c r="F30" s="44"/>
    </row>
    <row r="31" spans="1:6" x14ac:dyDescent="0.3">
      <c r="A31" s="11"/>
      <c r="B31" s="53" t="s">
        <v>88</v>
      </c>
      <c r="C31" s="9" t="s">
        <v>14</v>
      </c>
      <c r="D31" s="9">
        <v>1</v>
      </c>
      <c r="E31" s="9"/>
      <c r="F31" s="44"/>
    </row>
    <row r="32" spans="1:6" x14ac:dyDescent="0.3">
      <c r="A32" s="11"/>
      <c r="B32" s="53" t="s">
        <v>87</v>
      </c>
      <c r="C32" s="9" t="s">
        <v>14</v>
      </c>
      <c r="D32" s="9">
        <v>1</v>
      </c>
      <c r="E32" s="9"/>
      <c r="F32" s="44"/>
    </row>
    <row r="33" spans="1:6" x14ac:dyDescent="0.3">
      <c r="A33" s="11"/>
      <c r="B33" s="53" t="s">
        <v>86</v>
      </c>
      <c r="C33" s="9" t="s">
        <v>14</v>
      </c>
      <c r="D33" s="9">
        <v>1</v>
      </c>
      <c r="E33" s="9"/>
      <c r="F33" s="44"/>
    </row>
    <row r="34" spans="1:6" x14ac:dyDescent="0.3">
      <c r="A34" s="11"/>
      <c r="B34" s="53"/>
      <c r="C34" s="9"/>
      <c r="D34" s="9"/>
      <c r="E34" s="9"/>
      <c r="F34" s="44"/>
    </row>
    <row r="35" spans="1:6" x14ac:dyDescent="0.3">
      <c r="A35" s="11"/>
      <c r="B35" s="53"/>
      <c r="C35" s="9"/>
      <c r="D35" s="9"/>
      <c r="E35" s="9"/>
      <c r="F35" s="44"/>
    </row>
    <row r="36" spans="1:6" x14ac:dyDescent="0.3">
      <c r="A36" s="11"/>
      <c r="B36" s="53" t="s">
        <v>144</v>
      </c>
      <c r="C36" s="9" t="s">
        <v>14</v>
      </c>
      <c r="D36" s="9">
        <v>1</v>
      </c>
      <c r="E36" s="9"/>
      <c r="F36" s="44"/>
    </row>
    <row r="37" spans="1:6" x14ac:dyDescent="0.3">
      <c r="A37" s="11"/>
      <c r="B37" s="53" t="s">
        <v>145</v>
      </c>
      <c r="C37" s="9" t="s">
        <v>14</v>
      </c>
      <c r="D37" s="9">
        <v>1</v>
      </c>
      <c r="E37" s="9"/>
      <c r="F37" s="44"/>
    </row>
    <row r="38" spans="1:6" x14ac:dyDescent="0.3">
      <c r="A38" s="11"/>
      <c r="B38" s="53" t="s">
        <v>146</v>
      </c>
      <c r="C38" s="9" t="s">
        <v>14</v>
      </c>
      <c r="D38" s="9">
        <v>1</v>
      </c>
      <c r="E38" s="9"/>
      <c r="F38" s="44"/>
    </row>
    <row r="39" spans="1:6" x14ac:dyDescent="0.3">
      <c r="A39" s="11"/>
      <c r="B39" s="53" t="s">
        <v>147</v>
      </c>
      <c r="C39" s="9" t="s">
        <v>14</v>
      </c>
      <c r="D39" s="9">
        <v>1</v>
      </c>
      <c r="E39" s="9"/>
      <c r="F39" s="44"/>
    </row>
    <row r="40" spans="1:6" x14ac:dyDescent="0.3">
      <c r="A40" s="11"/>
      <c r="B40" s="53"/>
      <c r="C40" s="9"/>
      <c r="D40" s="9"/>
      <c r="E40" s="9"/>
      <c r="F40" s="44"/>
    </row>
    <row r="41" spans="1:6" x14ac:dyDescent="0.3">
      <c r="A41" s="11"/>
      <c r="B41" s="53"/>
      <c r="C41" s="9"/>
      <c r="D41" s="9"/>
      <c r="E41" s="9"/>
      <c r="F41" s="44"/>
    </row>
    <row r="42" spans="1:6" x14ac:dyDescent="0.3">
      <c r="A42" s="11"/>
      <c r="B42" s="53"/>
      <c r="C42" s="13"/>
      <c r="D42" s="14"/>
      <c r="E42" s="15"/>
      <c r="F42" s="44"/>
    </row>
    <row r="43" spans="1:6" x14ac:dyDescent="0.3">
      <c r="B43" s="37" t="s">
        <v>53</v>
      </c>
      <c r="C43" s="9"/>
      <c r="D43" s="9"/>
      <c r="E43" s="9"/>
      <c r="F43" s="44"/>
    </row>
    <row r="44" spans="1:6" x14ac:dyDescent="0.3">
      <c r="B44" s="37" t="s">
        <v>54</v>
      </c>
      <c r="C44" s="9" t="s">
        <v>14</v>
      </c>
      <c r="D44" s="9">
        <v>1</v>
      </c>
      <c r="E44" s="9"/>
      <c r="F44" s="44"/>
    </row>
    <row r="45" spans="1:6" x14ac:dyDescent="0.3">
      <c r="B45" s="37"/>
      <c r="C45" s="9"/>
      <c r="D45" s="9"/>
      <c r="E45" s="9"/>
      <c r="F45" s="44"/>
    </row>
    <row r="46" spans="1:6" x14ac:dyDescent="0.3">
      <c r="B46" s="37" t="s">
        <v>55</v>
      </c>
      <c r="C46" s="9" t="s">
        <v>14</v>
      </c>
      <c r="D46" s="9">
        <v>1</v>
      </c>
      <c r="E46" s="9"/>
      <c r="F46" s="44"/>
    </row>
    <row r="48" spans="1:6" ht="18" x14ac:dyDescent="0.3">
      <c r="B48" s="18" t="s">
        <v>41</v>
      </c>
    </row>
    <row r="49" spans="1:6" x14ac:dyDescent="0.3">
      <c r="A49" s="19"/>
      <c r="B49" s="20" t="s">
        <v>6</v>
      </c>
      <c r="C49" s="21"/>
      <c r="D49" s="21"/>
      <c r="E49" s="21"/>
      <c r="F49" s="45">
        <f>SUM(F6:F48)</f>
        <v>0</v>
      </c>
    </row>
    <row r="50" spans="1:6" ht="15" thickBot="1" x14ac:dyDescent="0.35">
      <c r="A50" s="22"/>
      <c r="B50" s="23" t="s">
        <v>7</v>
      </c>
      <c r="C50" s="24"/>
      <c r="D50" s="24"/>
      <c r="E50" s="24"/>
      <c r="F50" s="46">
        <f>F49*0.2</f>
        <v>0</v>
      </c>
    </row>
    <row r="51" spans="1:6" ht="15" thickBot="1" x14ac:dyDescent="0.35">
      <c r="A51" s="22"/>
      <c r="B51" s="23" t="s">
        <v>8</v>
      </c>
      <c r="C51" s="24"/>
      <c r="D51" s="24"/>
      <c r="E51" s="24"/>
      <c r="F51" s="47">
        <f>F50+F49</f>
        <v>0</v>
      </c>
    </row>
    <row r="53" spans="1:6" x14ac:dyDescent="0.3">
      <c r="B53" s="25"/>
      <c r="D53" s="26" t="s">
        <v>9</v>
      </c>
      <c r="E53" s="27"/>
      <c r="F53" s="48"/>
    </row>
    <row r="54" spans="1:6" x14ac:dyDescent="0.3">
      <c r="B54" s="28"/>
      <c r="D54" s="29" t="s">
        <v>10</v>
      </c>
      <c r="E54" s="30"/>
      <c r="F54" s="49"/>
    </row>
    <row r="55" spans="1:6" x14ac:dyDescent="0.3">
      <c r="B55" s="28"/>
      <c r="D55" s="29"/>
      <c r="E55" s="30"/>
      <c r="F55" s="49"/>
    </row>
    <row r="56" spans="1:6" x14ac:dyDescent="0.3">
      <c r="B56" s="31"/>
      <c r="D56" s="32"/>
      <c r="E56" s="30"/>
      <c r="F56" s="49"/>
    </row>
    <row r="57" spans="1:6" x14ac:dyDescent="0.3">
      <c r="B57" s="31"/>
      <c r="D57" s="32"/>
      <c r="E57" s="30"/>
      <c r="F57" s="49"/>
    </row>
    <row r="58" spans="1:6" x14ac:dyDescent="0.3">
      <c r="B58" s="33"/>
      <c r="D58" s="34"/>
      <c r="E58" s="35"/>
      <c r="F58" s="50"/>
    </row>
    <row r="59" spans="1:6" x14ac:dyDescent="0.3">
      <c r="A59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showGridLines="0" view="pageBreakPreview" zoomScale="130" zoomScaleNormal="100" zoomScaleSheetLayoutView="130" workbookViewId="0">
      <selection activeCell="A6" sqref="A6:XFD7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28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22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16</v>
      </c>
      <c r="B6" s="37" t="s">
        <v>183</v>
      </c>
      <c r="C6" s="9" t="s">
        <v>14</v>
      </c>
      <c r="D6" s="9">
        <v>1</v>
      </c>
      <c r="E6" s="9"/>
      <c r="F6" s="44"/>
    </row>
    <row r="7" spans="1:6" x14ac:dyDescent="0.3">
      <c r="A7" s="11" t="s">
        <v>13</v>
      </c>
      <c r="B7" s="37" t="s">
        <v>115</v>
      </c>
      <c r="C7" s="9" t="s">
        <v>14</v>
      </c>
      <c r="D7" s="9">
        <v>1</v>
      </c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 t="s">
        <v>21</v>
      </c>
      <c r="C9" s="9"/>
      <c r="D9" s="9"/>
      <c r="E9" s="9"/>
      <c r="F9" s="44"/>
    </row>
    <row r="10" spans="1:6" x14ac:dyDescent="0.3">
      <c r="A10" s="11"/>
      <c r="B10" s="37"/>
      <c r="C10" s="9"/>
      <c r="D10" s="9"/>
      <c r="E10" s="9"/>
      <c r="F10" s="44"/>
    </row>
    <row r="11" spans="1:6" x14ac:dyDescent="0.3">
      <c r="A11" s="11"/>
      <c r="B11" s="37" t="s">
        <v>85</v>
      </c>
      <c r="C11" s="9"/>
      <c r="D11" s="9"/>
      <c r="E11" s="9"/>
      <c r="F11" s="44"/>
    </row>
    <row r="12" spans="1:6" x14ac:dyDescent="0.3">
      <c r="A12" s="11"/>
      <c r="B12" s="53" t="s">
        <v>149</v>
      </c>
      <c r="C12" s="9" t="s">
        <v>14</v>
      </c>
      <c r="D12" s="9">
        <v>1</v>
      </c>
      <c r="E12" s="9"/>
      <c r="F12" s="44"/>
    </row>
    <row r="13" spans="1:6" x14ac:dyDescent="0.3">
      <c r="A13" s="11"/>
      <c r="B13" s="53" t="s">
        <v>150</v>
      </c>
      <c r="C13" s="9" t="s">
        <v>14</v>
      </c>
      <c r="D13" s="9">
        <v>1</v>
      </c>
      <c r="E13" s="9"/>
      <c r="F13" s="44"/>
    </row>
    <row r="14" spans="1:6" x14ac:dyDescent="0.3">
      <c r="A14" s="11"/>
      <c r="B14" s="53" t="s">
        <v>151</v>
      </c>
      <c r="C14" s="9" t="s">
        <v>14</v>
      </c>
      <c r="D14" s="9">
        <v>1</v>
      </c>
      <c r="E14" s="9"/>
      <c r="F14" s="44"/>
    </row>
    <row r="15" spans="1:6" x14ac:dyDescent="0.3">
      <c r="B15" s="53" t="s">
        <v>152</v>
      </c>
      <c r="C15" s="9" t="s">
        <v>14</v>
      </c>
      <c r="D15" s="9">
        <v>1</v>
      </c>
      <c r="E15" s="9"/>
      <c r="F15" s="44"/>
    </row>
    <row r="16" spans="1:6" x14ac:dyDescent="0.3">
      <c r="B16" s="53" t="s">
        <v>153</v>
      </c>
      <c r="C16" s="9" t="s">
        <v>14</v>
      </c>
      <c r="D16" s="9">
        <v>1</v>
      </c>
      <c r="E16" s="9"/>
      <c r="F16" s="44"/>
    </row>
    <row r="17" spans="1:6" x14ac:dyDescent="0.3">
      <c r="A17" s="11"/>
      <c r="B17" s="53" t="s">
        <v>154</v>
      </c>
      <c r="C17" s="9" t="s">
        <v>14</v>
      </c>
      <c r="D17" s="9">
        <v>1</v>
      </c>
      <c r="E17" s="9"/>
      <c r="F17" s="44"/>
    </row>
    <row r="18" spans="1:6" x14ac:dyDescent="0.3">
      <c r="A18" s="11"/>
      <c r="B18" s="53" t="s">
        <v>155</v>
      </c>
      <c r="C18" s="9" t="s">
        <v>14</v>
      </c>
      <c r="D18" s="9">
        <v>1</v>
      </c>
      <c r="E18" s="9"/>
      <c r="F18" s="44"/>
    </row>
    <row r="19" spans="1:6" x14ac:dyDescent="0.3">
      <c r="A19" s="11"/>
      <c r="B19" s="53" t="s">
        <v>156</v>
      </c>
      <c r="C19" s="9" t="s">
        <v>14</v>
      </c>
      <c r="D19" s="9">
        <v>1</v>
      </c>
      <c r="E19" s="9"/>
      <c r="F19" s="44"/>
    </row>
    <row r="20" spans="1:6" x14ac:dyDescent="0.3">
      <c r="A20" s="11"/>
      <c r="B20" s="53" t="s">
        <v>157</v>
      </c>
      <c r="C20" s="9" t="s">
        <v>14</v>
      </c>
      <c r="D20" s="9">
        <v>1</v>
      </c>
      <c r="E20" s="9"/>
      <c r="F20" s="44"/>
    </row>
    <row r="21" spans="1:6" x14ac:dyDescent="0.3">
      <c r="A21" s="11"/>
      <c r="B21" s="53" t="s">
        <v>158</v>
      </c>
      <c r="C21" s="9" t="s">
        <v>14</v>
      </c>
      <c r="D21" s="9">
        <v>1</v>
      </c>
      <c r="E21" s="9"/>
      <c r="F21" s="44"/>
    </row>
    <row r="22" spans="1:6" x14ac:dyDescent="0.3">
      <c r="A22" s="11"/>
      <c r="B22" s="53" t="s">
        <v>159</v>
      </c>
      <c r="C22" s="9" t="s">
        <v>14</v>
      </c>
      <c r="D22" s="9">
        <v>1</v>
      </c>
      <c r="E22" s="9"/>
      <c r="F22" s="44"/>
    </row>
    <row r="23" spans="1:6" x14ac:dyDescent="0.3">
      <c r="A23" s="11"/>
      <c r="B23" s="53" t="s">
        <v>98</v>
      </c>
      <c r="C23" s="9" t="s">
        <v>14</v>
      </c>
      <c r="D23" s="9">
        <v>1</v>
      </c>
      <c r="E23" s="9"/>
      <c r="F23" s="44"/>
    </row>
    <row r="24" spans="1:6" x14ac:dyDescent="0.3">
      <c r="A24" s="11"/>
      <c r="B24" s="53"/>
      <c r="C24" s="9"/>
      <c r="D24" s="9"/>
      <c r="E24" s="9"/>
      <c r="F24" s="44"/>
    </row>
    <row r="25" spans="1:6" x14ac:dyDescent="0.3">
      <c r="A25" s="11"/>
      <c r="B25" s="54" t="s">
        <v>148</v>
      </c>
      <c r="C25" s="9" t="s">
        <v>14</v>
      </c>
      <c r="D25" s="9">
        <v>1</v>
      </c>
      <c r="E25" s="9"/>
      <c r="F25" s="44"/>
    </row>
    <row r="26" spans="1:6" x14ac:dyDescent="0.3">
      <c r="A26" s="11"/>
      <c r="B26" s="53"/>
      <c r="C26" s="9"/>
      <c r="D26" s="9"/>
      <c r="E26" s="9"/>
      <c r="F26" s="44"/>
    </row>
    <row r="27" spans="1:6" x14ac:dyDescent="0.3">
      <c r="A27" s="16"/>
      <c r="B27" s="53"/>
      <c r="C27" s="13"/>
      <c r="D27" s="14"/>
      <c r="E27" s="15"/>
      <c r="F27" s="44"/>
    </row>
    <row r="28" spans="1:6" x14ac:dyDescent="0.3">
      <c r="A28" s="16"/>
      <c r="B28" s="37" t="s">
        <v>23</v>
      </c>
      <c r="C28" s="13"/>
      <c r="D28" s="14"/>
      <c r="E28" s="15"/>
      <c r="F28" s="44"/>
    </row>
    <row r="29" spans="1:6" x14ac:dyDescent="0.3">
      <c r="A29" s="16"/>
      <c r="B29" s="53" t="s">
        <v>160</v>
      </c>
      <c r="C29" s="9" t="s">
        <v>14</v>
      </c>
      <c r="D29" s="9">
        <v>1</v>
      </c>
      <c r="E29" s="15"/>
      <c r="F29" s="44"/>
    </row>
    <row r="30" spans="1:6" x14ac:dyDescent="0.3">
      <c r="A30" s="16"/>
      <c r="B30" s="53" t="s">
        <v>161</v>
      </c>
      <c r="C30" s="9" t="s">
        <v>14</v>
      </c>
      <c r="D30" s="9">
        <v>1</v>
      </c>
      <c r="E30" s="15"/>
      <c r="F30" s="44"/>
    </row>
    <row r="31" spans="1:6" x14ac:dyDescent="0.3">
      <c r="A31" s="16"/>
      <c r="B31" s="53" t="s">
        <v>162</v>
      </c>
      <c r="C31" s="9" t="s">
        <v>14</v>
      </c>
      <c r="D31" s="9">
        <v>1</v>
      </c>
      <c r="E31" s="15"/>
      <c r="F31" s="44"/>
    </row>
    <row r="32" spans="1:6" x14ac:dyDescent="0.3">
      <c r="A32" s="16"/>
      <c r="B32" s="53" t="s">
        <v>163</v>
      </c>
      <c r="C32" s="9" t="s">
        <v>14</v>
      </c>
      <c r="D32" s="9">
        <v>1</v>
      </c>
      <c r="E32" s="15"/>
      <c r="F32" s="44"/>
    </row>
    <row r="33" spans="1:6" x14ac:dyDescent="0.3">
      <c r="A33" s="16"/>
      <c r="B33" s="53" t="s">
        <v>164</v>
      </c>
      <c r="C33" s="9" t="s">
        <v>14</v>
      </c>
      <c r="D33" s="9">
        <v>1</v>
      </c>
      <c r="E33" s="15"/>
      <c r="F33" s="44"/>
    </row>
    <row r="34" spans="1:6" x14ac:dyDescent="0.3">
      <c r="A34" s="16"/>
      <c r="B34" s="53" t="s">
        <v>165</v>
      </c>
      <c r="C34" s="9" t="s">
        <v>14</v>
      </c>
      <c r="D34" s="9">
        <v>1</v>
      </c>
      <c r="E34" s="15"/>
      <c r="F34" s="44"/>
    </row>
    <row r="35" spans="1:6" x14ac:dyDescent="0.3">
      <c r="A35" s="16"/>
      <c r="B35" s="53" t="s">
        <v>166</v>
      </c>
      <c r="C35" s="9" t="s">
        <v>14</v>
      </c>
      <c r="D35" s="9">
        <v>1</v>
      </c>
      <c r="E35" s="15"/>
      <c r="F35" s="44"/>
    </row>
    <row r="36" spans="1:6" x14ac:dyDescent="0.3">
      <c r="A36" s="16"/>
      <c r="B36" s="53" t="s">
        <v>167</v>
      </c>
      <c r="C36" s="9" t="s">
        <v>14</v>
      </c>
      <c r="D36" s="9">
        <v>1</v>
      </c>
      <c r="E36" s="15"/>
      <c r="F36" s="44"/>
    </row>
    <row r="37" spans="1:6" x14ac:dyDescent="0.3">
      <c r="A37" s="16"/>
      <c r="B37" s="53"/>
      <c r="C37" s="9"/>
      <c r="D37" s="9"/>
      <c r="E37" s="15"/>
      <c r="F37" s="44"/>
    </row>
    <row r="38" spans="1:6" x14ac:dyDescent="0.3">
      <c r="A38" s="16"/>
      <c r="B38" s="17"/>
      <c r="C38" s="9"/>
      <c r="D38" s="9"/>
      <c r="E38" s="9"/>
      <c r="F38" s="44"/>
    </row>
    <row r="39" spans="1:6" x14ac:dyDescent="0.3">
      <c r="A39" s="16"/>
      <c r="B39" s="37" t="s">
        <v>24</v>
      </c>
      <c r="C39" s="13"/>
      <c r="D39" s="14"/>
      <c r="E39" s="15"/>
      <c r="F39" s="44"/>
    </row>
    <row r="40" spans="1:6" x14ac:dyDescent="0.3">
      <c r="A40" s="16"/>
      <c r="B40" s="53" t="s">
        <v>168</v>
      </c>
      <c r="C40" s="9" t="s">
        <v>14</v>
      </c>
      <c r="D40" s="9">
        <v>1</v>
      </c>
      <c r="E40" s="15"/>
      <c r="F40" s="44"/>
    </row>
    <row r="41" spans="1:6" x14ac:dyDescent="0.3">
      <c r="A41" s="16"/>
      <c r="B41" s="53" t="s">
        <v>169</v>
      </c>
      <c r="C41" s="9" t="s">
        <v>14</v>
      </c>
      <c r="D41" s="9">
        <v>1</v>
      </c>
      <c r="E41" s="15"/>
      <c r="F41" s="44"/>
    </row>
    <row r="42" spans="1:6" x14ac:dyDescent="0.3">
      <c r="A42" s="16"/>
      <c r="B42" s="53" t="s">
        <v>170</v>
      </c>
      <c r="C42" s="9" t="s">
        <v>14</v>
      </c>
      <c r="D42" s="9">
        <v>1</v>
      </c>
      <c r="E42" s="15"/>
      <c r="F42" s="44"/>
    </row>
    <row r="43" spans="1:6" x14ac:dyDescent="0.3">
      <c r="A43" s="16"/>
      <c r="B43" s="53" t="s">
        <v>171</v>
      </c>
      <c r="C43" s="9" t="s">
        <v>14</v>
      </c>
      <c r="D43" s="9">
        <v>1</v>
      </c>
      <c r="E43" s="15"/>
      <c r="F43" s="44"/>
    </row>
    <row r="44" spans="1:6" x14ac:dyDescent="0.3">
      <c r="A44" s="16"/>
      <c r="B44" s="53" t="s">
        <v>172</v>
      </c>
      <c r="C44" s="9" t="s">
        <v>14</v>
      </c>
      <c r="D44" s="9">
        <v>1</v>
      </c>
      <c r="E44" s="15"/>
      <c r="F44" s="44"/>
    </row>
    <row r="45" spans="1:6" x14ac:dyDescent="0.3">
      <c r="A45" s="16"/>
      <c r="B45" s="53"/>
      <c r="C45" s="13"/>
      <c r="D45" s="14"/>
      <c r="E45" s="15"/>
      <c r="F45" s="44"/>
    </row>
    <row r="46" spans="1:6" x14ac:dyDescent="0.3">
      <c r="A46" s="16"/>
      <c r="B46" s="53" t="s">
        <v>173</v>
      </c>
      <c r="C46" s="9" t="s">
        <v>14</v>
      </c>
      <c r="D46" s="9">
        <v>1</v>
      </c>
      <c r="E46" s="15"/>
      <c r="F46" s="44"/>
    </row>
    <row r="47" spans="1:6" x14ac:dyDescent="0.3">
      <c r="A47" s="16"/>
      <c r="B47" s="53" t="s">
        <v>174</v>
      </c>
      <c r="C47" s="9" t="s">
        <v>14</v>
      </c>
      <c r="D47" s="9">
        <v>1</v>
      </c>
      <c r="E47" s="15"/>
      <c r="F47" s="44"/>
    </row>
    <row r="48" spans="1:6" x14ac:dyDescent="0.3">
      <c r="A48" s="16"/>
      <c r="B48" s="53" t="s">
        <v>175</v>
      </c>
      <c r="C48" s="9" t="s">
        <v>14</v>
      </c>
      <c r="D48" s="9">
        <v>1</v>
      </c>
      <c r="E48" s="15"/>
      <c r="F48" s="44"/>
    </row>
    <row r="49" spans="1:6" x14ac:dyDescent="0.3">
      <c r="A49" s="16"/>
      <c r="B49" s="53"/>
      <c r="C49" s="13"/>
      <c r="D49" s="14"/>
      <c r="E49" s="15"/>
      <c r="F49" s="44"/>
    </row>
    <row r="50" spans="1:6" x14ac:dyDescent="0.3">
      <c r="A50" s="16"/>
      <c r="B50" s="53"/>
      <c r="C50" s="13"/>
      <c r="D50" s="14"/>
      <c r="E50" s="15"/>
      <c r="F50" s="44"/>
    </row>
    <row r="51" spans="1:6" x14ac:dyDescent="0.3">
      <c r="A51" s="16"/>
      <c r="B51" s="52"/>
      <c r="C51" s="13"/>
      <c r="D51" s="14"/>
      <c r="E51" s="15"/>
      <c r="F51" s="44"/>
    </row>
    <row r="52" spans="1:6" x14ac:dyDescent="0.3">
      <c r="B52" s="37" t="s">
        <v>53</v>
      </c>
      <c r="C52" s="9"/>
      <c r="D52" s="9"/>
      <c r="E52" s="9"/>
      <c r="F52" s="44"/>
    </row>
    <row r="53" spans="1:6" x14ac:dyDescent="0.3">
      <c r="B53" s="37" t="s">
        <v>54</v>
      </c>
      <c r="C53" s="9" t="s">
        <v>14</v>
      </c>
      <c r="D53" s="9">
        <v>1</v>
      </c>
      <c r="E53" s="9"/>
      <c r="F53" s="44"/>
    </row>
    <row r="54" spans="1:6" x14ac:dyDescent="0.3">
      <c r="B54" s="37"/>
      <c r="C54" s="9"/>
      <c r="D54" s="9"/>
      <c r="E54" s="9"/>
      <c r="F54" s="44"/>
    </row>
    <row r="55" spans="1:6" x14ac:dyDescent="0.3">
      <c r="B55" s="37" t="s">
        <v>55</v>
      </c>
      <c r="C55" s="9" t="s">
        <v>14</v>
      </c>
      <c r="D55" s="9">
        <v>1</v>
      </c>
      <c r="E55" s="9"/>
      <c r="F55" s="44"/>
    </row>
    <row r="56" spans="1:6" x14ac:dyDescent="0.3">
      <c r="A56" s="16"/>
      <c r="B56" s="53"/>
      <c r="C56" s="13"/>
      <c r="D56" s="14"/>
      <c r="E56" s="15"/>
      <c r="F56" s="44"/>
    </row>
    <row r="57" spans="1:6" x14ac:dyDescent="0.3">
      <c r="A57" s="12"/>
      <c r="B57" s="51"/>
      <c r="C57" s="13"/>
      <c r="D57" s="14"/>
      <c r="E57" s="15"/>
      <c r="F57" s="44"/>
    </row>
    <row r="59" spans="1:6" ht="18" x14ac:dyDescent="0.3">
      <c r="B59" s="18" t="s">
        <v>42</v>
      </c>
    </row>
    <row r="60" spans="1:6" x14ac:dyDescent="0.3">
      <c r="A60" s="19"/>
      <c r="B60" s="20" t="s">
        <v>6</v>
      </c>
      <c r="C60" s="21"/>
      <c r="D60" s="21"/>
      <c r="E60" s="21"/>
      <c r="F60" s="45">
        <f>SUM(F6:F59)</f>
        <v>0</v>
      </c>
    </row>
    <row r="61" spans="1:6" ht="15" thickBot="1" x14ac:dyDescent="0.35">
      <c r="A61" s="22"/>
      <c r="B61" s="23" t="s">
        <v>7</v>
      </c>
      <c r="C61" s="24"/>
      <c r="D61" s="24"/>
      <c r="E61" s="24"/>
      <c r="F61" s="46">
        <f>F60*0.2</f>
        <v>0</v>
      </c>
    </row>
    <row r="62" spans="1:6" ht="15" thickBot="1" x14ac:dyDescent="0.35">
      <c r="A62" s="22"/>
      <c r="B62" s="23" t="s">
        <v>8</v>
      </c>
      <c r="C62" s="24"/>
      <c r="D62" s="24"/>
      <c r="E62" s="24"/>
      <c r="F62" s="47">
        <f>F61+F60</f>
        <v>0</v>
      </c>
    </row>
    <row r="64" spans="1:6" x14ac:dyDescent="0.3">
      <c r="B64" s="25"/>
      <c r="D64" s="26" t="s">
        <v>9</v>
      </c>
      <c r="E64" s="27"/>
      <c r="F64" s="48"/>
    </row>
    <row r="65" spans="1:6" x14ac:dyDescent="0.3">
      <c r="B65" s="28"/>
      <c r="D65" s="29" t="s">
        <v>10</v>
      </c>
      <c r="E65" s="30"/>
      <c r="F65" s="49"/>
    </row>
    <row r="66" spans="1:6" x14ac:dyDescent="0.3">
      <c r="B66" s="28"/>
      <c r="D66" s="29"/>
      <c r="E66" s="30"/>
      <c r="F66" s="49"/>
    </row>
    <row r="67" spans="1:6" x14ac:dyDescent="0.3">
      <c r="B67" s="31"/>
      <c r="D67" s="32"/>
      <c r="E67" s="30"/>
      <c r="F67" s="49"/>
    </row>
    <row r="68" spans="1:6" x14ac:dyDescent="0.3">
      <c r="B68" s="31"/>
      <c r="D68" s="32"/>
      <c r="E68" s="30"/>
      <c r="F68" s="49"/>
    </row>
    <row r="69" spans="1:6" x14ac:dyDescent="0.3">
      <c r="B69" s="33"/>
      <c r="D69" s="34"/>
      <c r="E69" s="35"/>
      <c r="F69" s="50"/>
    </row>
    <row r="70" spans="1:6" x14ac:dyDescent="0.3">
      <c r="A70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view="pageBreakPreview" zoomScale="130" zoomScaleNormal="100" zoomScaleSheetLayoutView="130" workbookViewId="0">
      <selection activeCell="E10" sqref="E10:F18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28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176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16</v>
      </c>
      <c r="B6" s="37" t="s">
        <v>183</v>
      </c>
      <c r="C6" s="9" t="s">
        <v>14</v>
      </c>
      <c r="D6" s="9">
        <v>1</v>
      </c>
      <c r="E6" s="9"/>
      <c r="F6" s="44"/>
    </row>
    <row r="7" spans="1:6" x14ac:dyDescent="0.3">
      <c r="A7" s="11" t="s">
        <v>13</v>
      </c>
      <c r="B7" s="37" t="s">
        <v>115</v>
      </c>
      <c r="C7" s="9" t="s">
        <v>14</v>
      </c>
      <c r="D7" s="9">
        <v>1</v>
      </c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6"/>
      <c r="B9" s="53"/>
      <c r="C9" s="13"/>
      <c r="D9" s="14"/>
      <c r="E9" s="15"/>
      <c r="F9" s="44"/>
    </row>
    <row r="10" spans="1:6" x14ac:dyDescent="0.3">
      <c r="A10" s="16"/>
      <c r="B10" s="37" t="s">
        <v>24</v>
      </c>
      <c r="C10" s="13"/>
      <c r="D10" s="14"/>
      <c r="E10" s="15"/>
      <c r="F10" s="44"/>
    </row>
    <row r="11" spans="1:6" x14ac:dyDescent="0.3">
      <c r="A11" s="16"/>
      <c r="B11" s="58" t="s">
        <v>112</v>
      </c>
      <c r="C11" s="13"/>
      <c r="D11" s="14"/>
      <c r="E11" s="15"/>
      <c r="F11" s="44"/>
    </row>
    <row r="12" spans="1:6" x14ac:dyDescent="0.3">
      <c r="A12" s="16"/>
      <c r="B12" s="52" t="s">
        <v>111</v>
      </c>
      <c r="C12" s="13" t="s">
        <v>15</v>
      </c>
      <c r="D12" s="14">
        <v>1460</v>
      </c>
      <c r="E12" s="9"/>
      <c r="F12" s="44"/>
    </row>
    <row r="13" spans="1:6" x14ac:dyDescent="0.3">
      <c r="A13" s="16"/>
      <c r="B13" s="17"/>
      <c r="C13" s="13"/>
      <c r="D13" s="14"/>
      <c r="E13" s="15"/>
      <c r="F13" s="44"/>
    </row>
    <row r="14" spans="1:6" x14ac:dyDescent="0.3">
      <c r="A14" s="16"/>
      <c r="B14" s="58" t="s">
        <v>113</v>
      </c>
      <c r="C14" s="13"/>
      <c r="D14" s="14"/>
      <c r="E14" s="15"/>
      <c r="F14" s="44"/>
    </row>
    <row r="15" spans="1:6" x14ac:dyDescent="0.3">
      <c r="A15" s="16"/>
      <c r="B15" s="52" t="s">
        <v>114</v>
      </c>
      <c r="C15" s="13" t="s">
        <v>15</v>
      </c>
      <c r="D15" s="14">
        <v>100</v>
      </c>
      <c r="E15" s="9"/>
      <c r="F15" s="44"/>
    </row>
    <row r="16" spans="1:6" x14ac:dyDescent="0.3">
      <c r="A16" s="16"/>
      <c r="B16" s="53"/>
      <c r="C16" s="13"/>
      <c r="D16" s="14"/>
      <c r="E16" s="15"/>
      <c r="F16" s="44"/>
    </row>
    <row r="17" spans="1:6" x14ac:dyDescent="0.3">
      <c r="A17" s="16"/>
      <c r="B17" s="52"/>
      <c r="C17" s="13"/>
      <c r="D17" s="14"/>
      <c r="E17" s="15"/>
      <c r="F17" s="44"/>
    </row>
    <row r="18" spans="1:6" x14ac:dyDescent="0.3">
      <c r="B18" s="37" t="s">
        <v>53</v>
      </c>
      <c r="C18" s="9"/>
      <c r="D18" s="9"/>
      <c r="E18" s="9"/>
      <c r="F18" s="44"/>
    </row>
    <row r="19" spans="1:6" x14ac:dyDescent="0.3">
      <c r="B19" s="37" t="s">
        <v>54</v>
      </c>
      <c r="C19" s="9" t="s">
        <v>14</v>
      </c>
      <c r="D19" s="9">
        <v>1</v>
      </c>
      <c r="E19" s="9"/>
      <c r="F19" s="44"/>
    </row>
    <row r="20" spans="1:6" x14ac:dyDescent="0.3">
      <c r="B20" s="37"/>
      <c r="C20" s="9"/>
      <c r="D20" s="9"/>
      <c r="E20" s="9"/>
      <c r="F20" s="44"/>
    </row>
    <row r="21" spans="1:6" x14ac:dyDescent="0.3">
      <c r="B21" s="37" t="s">
        <v>55</v>
      </c>
      <c r="C21" s="9" t="s">
        <v>14</v>
      </c>
      <c r="D21" s="9">
        <v>1</v>
      </c>
      <c r="E21" s="9"/>
      <c r="F21" s="44"/>
    </row>
    <row r="22" spans="1:6" x14ac:dyDescent="0.3">
      <c r="A22" s="16"/>
      <c r="B22" s="53"/>
      <c r="C22" s="13"/>
      <c r="D22" s="14"/>
      <c r="E22" s="15"/>
      <c r="F22" s="44"/>
    </row>
    <row r="23" spans="1:6" x14ac:dyDescent="0.3">
      <c r="A23" s="12"/>
      <c r="B23" s="51"/>
      <c r="C23" s="13"/>
      <c r="D23" s="14"/>
      <c r="E23" s="15"/>
      <c r="F23" s="44"/>
    </row>
    <row r="25" spans="1:6" ht="18" x14ac:dyDescent="0.3">
      <c r="B25" s="18" t="s">
        <v>42</v>
      </c>
    </row>
    <row r="26" spans="1:6" x14ac:dyDescent="0.3">
      <c r="A26" s="19"/>
      <c r="B26" s="20" t="s">
        <v>6</v>
      </c>
      <c r="C26" s="21"/>
      <c r="D26" s="21"/>
      <c r="E26" s="21"/>
      <c r="F26" s="45">
        <f>SUM(F6:F25)</f>
        <v>0</v>
      </c>
    </row>
    <row r="27" spans="1:6" ht="15" thickBot="1" x14ac:dyDescent="0.35">
      <c r="A27" s="22"/>
      <c r="B27" s="23" t="s">
        <v>7</v>
      </c>
      <c r="C27" s="24"/>
      <c r="D27" s="24"/>
      <c r="E27" s="24"/>
      <c r="F27" s="46">
        <f>F26*0.2</f>
        <v>0</v>
      </c>
    </row>
    <row r="28" spans="1:6" ht="15" thickBot="1" x14ac:dyDescent="0.35">
      <c r="A28" s="22"/>
      <c r="B28" s="23" t="s">
        <v>8</v>
      </c>
      <c r="C28" s="24"/>
      <c r="D28" s="24"/>
      <c r="E28" s="24"/>
      <c r="F28" s="47">
        <f>F27+F26</f>
        <v>0</v>
      </c>
    </row>
    <row r="30" spans="1:6" x14ac:dyDescent="0.3">
      <c r="B30" s="25"/>
      <c r="D30" s="26" t="s">
        <v>9</v>
      </c>
      <c r="E30" s="27"/>
      <c r="F30" s="48"/>
    </row>
    <row r="31" spans="1:6" x14ac:dyDescent="0.3">
      <c r="B31" s="28"/>
      <c r="D31" s="29" t="s">
        <v>10</v>
      </c>
      <c r="E31" s="30"/>
      <c r="F31" s="49"/>
    </row>
    <row r="32" spans="1:6" x14ac:dyDescent="0.3">
      <c r="B32" s="28"/>
      <c r="D32" s="29"/>
      <c r="E32" s="30"/>
      <c r="F32" s="49"/>
    </row>
    <row r="33" spans="1:6" x14ac:dyDescent="0.3">
      <c r="B33" s="31"/>
      <c r="D33" s="32"/>
      <c r="E33" s="30"/>
      <c r="F33" s="49"/>
    </row>
    <row r="34" spans="1:6" x14ac:dyDescent="0.3">
      <c r="B34" s="31"/>
      <c r="D34" s="32"/>
      <c r="E34" s="30"/>
      <c r="F34" s="49"/>
    </row>
    <row r="35" spans="1:6" x14ac:dyDescent="0.3">
      <c r="B35" s="33"/>
      <c r="D35" s="34"/>
      <c r="E35" s="35"/>
      <c r="F35" s="50"/>
    </row>
    <row r="36" spans="1:6" x14ac:dyDescent="0.3">
      <c r="A36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showGridLines="0" view="pageBreakPreview" topLeftCell="A13" zoomScale="130" zoomScaleNormal="100" zoomScaleSheetLayoutView="130" workbookViewId="0">
      <selection activeCell="E12" sqref="E12:F37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28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25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16</v>
      </c>
      <c r="B6" s="37" t="s">
        <v>183</v>
      </c>
      <c r="C6" s="9" t="s">
        <v>14</v>
      </c>
      <c r="D6" s="9">
        <v>1</v>
      </c>
      <c r="E6" s="9"/>
      <c r="F6" s="44"/>
    </row>
    <row r="7" spans="1:6" x14ac:dyDescent="0.3">
      <c r="A7" s="11" t="s">
        <v>13</v>
      </c>
      <c r="B7" s="37" t="s">
        <v>115</v>
      </c>
      <c r="C7" s="9" t="s">
        <v>14</v>
      </c>
      <c r="D7" s="9">
        <v>1</v>
      </c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 t="s">
        <v>26</v>
      </c>
      <c r="C9" s="9"/>
      <c r="D9" s="9"/>
      <c r="E9" s="9"/>
      <c r="F9" s="44"/>
    </row>
    <row r="10" spans="1:6" x14ac:dyDescent="0.3">
      <c r="A10" s="11"/>
      <c r="B10" s="37"/>
      <c r="C10" s="9"/>
      <c r="D10" s="9"/>
      <c r="E10" s="9"/>
      <c r="F10" s="44"/>
    </row>
    <row r="11" spans="1:6" x14ac:dyDescent="0.3">
      <c r="A11" s="11"/>
      <c r="B11" s="37" t="s">
        <v>116</v>
      </c>
      <c r="C11" s="9"/>
      <c r="D11" s="9"/>
      <c r="E11" s="9"/>
      <c r="F11" s="44"/>
    </row>
    <row r="12" spans="1:6" x14ac:dyDescent="0.3">
      <c r="B12" s="59" t="s">
        <v>100</v>
      </c>
      <c r="C12" s="9" t="s">
        <v>15</v>
      </c>
      <c r="D12" s="9">
        <v>32</v>
      </c>
      <c r="E12" s="9"/>
      <c r="F12" s="44"/>
    </row>
    <row r="13" spans="1:6" x14ac:dyDescent="0.3">
      <c r="B13" s="59" t="s">
        <v>177</v>
      </c>
      <c r="C13" s="9" t="s">
        <v>15</v>
      </c>
      <c r="D13" s="9">
        <v>32</v>
      </c>
      <c r="E13" s="9"/>
      <c r="F13" s="44"/>
    </row>
    <row r="14" spans="1:6" x14ac:dyDescent="0.3">
      <c r="B14" s="53"/>
      <c r="C14" s="13"/>
      <c r="D14" s="14"/>
      <c r="E14" s="15"/>
      <c r="F14" s="44"/>
    </row>
    <row r="15" spans="1:6" x14ac:dyDescent="0.3">
      <c r="B15" s="37" t="s">
        <v>178</v>
      </c>
      <c r="C15" s="9"/>
      <c r="D15" s="9"/>
      <c r="E15" s="9"/>
      <c r="F15" s="44"/>
    </row>
    <row r="16" spans="1:6" x14ac:dyDescent="0.3">
      <c r="B16" s="55" t="s">
        <v>102</v>
      </c>
      <c r="C16" s="9" t="s">
        <v>15</v>
      </c>
      <c r="D16" s="9">
        <v>46</v>
      </c>
      <c r="E16" s="9"/>
      <c r="F16" s="44"/>
    </row>
    <row r="17" spans="1:6" x14ac:dyDescent="0.3">
      <c r="B17" s="53" t="s">
        <v>101</v>
      </c>
      <c r="C17" s="9" t="s">
        <v>15</v>
      </c>
      <c r="D17" s="9">
        <v>40</v>
      </c>
      <c r="E17" s="9"/>
      <c r="F17" s="44"/>
    </row>
    <row r="18" spans="1:6" x14ac:dyDescent="0.3">
      <c r="A18" s="11"/>
      <c r="B18" s="51"/>
      <c r="C18" s="9"/>
      <c r="D18" s="9"/>
      <c r="E18" s="9"/>
      <c r="F18" s="44"/>
    </row>
    <row r="19" spans="1:6" x14ac:dyDescent="0.3">
      <c r="A19" s="11"/>
      <c r="B19" s="37" t="s">
        <v>179</v>
      </c>
      <c r="C19" s="9"/>
      <c r="D19" s="9"/>
      <c r="E19" s="9"/>
      <c r="F19" s="44"/>
    </row>
    <row r="20" spans="1:6" x14ac:dyDescent="0.3">
      <c r="B20" s="55" t="s">
        <v>104</v>
      </c>
      <c r="C20" s="9" t="s">
        <v>15</v>
      </c>
      <c r="D20" s="9">
        <v>4</v>
      </c>
      <c r="E20" s="9"/>
      <c r="F20" s="44"/>
    </row>
    <row r="21" spans="1:6" x14ac:dyDescent="0.3">
      <c r="A21" s="16"/>
      <c r="B21" s="53" t="s">
        <v>103</v>
      </c>
      <c r="C21" s="9" t="s">
        <v>15</v>
      </c>
      <c r="D21" s="9">
        <v>4</v>
      </c>
      <c r="E21" s="9"/>
      <c r="F21" s="44"/>
    </row>
    <row r="22" spans="1:6" x14ac:dyDescent="0.3">
      <c r="A22" s="16"/>
      <c r="B22" s="53" t="s">
        <v>105</v>
      </c>
      <c r="C22" s="9" t="s">
        <v>15</v>
      </c>
      <c r="D22" s="9">
        <v>4</v>
      </c>
      <c r="E22" s="9"/>
      <c r="F22" s="44"/>
    </row>
    <row r="23" spans="1:6" x14ac:dyDescent="0.3">
      <c r="A23" s="16"/>
      <c r="B23" s="53" t="s">
        <v>106</v>
      </c>
      <c r="C23" s="9" t="s">
        <v>15</v>
      </c>
      <c r="D23" s="9">
        <v>4</v>
      </c>
      <c r="E23" s="9"/>
      <c r="F23" s="44"/>
    </row>
    <row r="24" spans="1:6" x14ac:dyDescent="0.3">
      <c r="A24" s="16"/>
      <c r="B24" s="17"/>
      <c r="C24" s="13"/>
      <c r="D24" s="14"/>
      <c r="E24" s="15"/>
      <c r="F24" s="44"/>
    </row>
    <row r="25" spans="1:6" x14ac:dyDescent="0.3">
      <c r="A25" s="11"/>
      <c r="B25" s="37" t="s">
        <v>27</v>
      </c>
      <c r="C25" s="9"/>
      <c r="D25" s="9"/>
      <c r="E25" s="9"/>
      <c r="F25" s="44"/>
    </row>
    <row r="26" spans="1:6" x14ac:dyDescent="0.3">
      <c r="A26" s="11"/>
      <c r="B26" s="37"/>
      <c r="C26" s="9"/>
      <c r="D26" s="9"/>
      <c r="E26" s="9"/>
      <c r="F26" s="44"/>
    </row>
    <row r="27" spans="1:6" x14ac:dyDescent="0.3">
      <c r="A27" s="11"/>
      <c r="B27" s="37"/>
      <c r="C27" s="9"/>
      <c r="D27" s="9"/>
      <c r="E27" s="9"/>
      <c r="F27" s="44"/>
    </row>
    <row r="28" spans="1:6" x14ac:dyDescent="0.3">
      <c r="A28" s="11"/>
      <c r="B28" s="37" t="s">
        <v>180</v>
      </c>
      <c r="C28" s="9"/>
      <c r="D28" s="9"/>
      <c r="E28" s="9"/>
      <c r="F28" s="44"/>
    </row>
    <row r="29" spans="1:6" ht="28.8" x14ac:dyDescent="0.3">
      <c r="A29" s="11"/>
      <c r="B29" s="55" t="s">
        <v>108</v>
      </c>
      <c r="C29" s="9" t="s">
        <v>14</v>
      </c>
      <c r="D29" s="9">
        <v>1</v>
      </c>
      <c r="E29" s="9"/>
      <c r="F29" s="44"/>
    </row>
    <row r="30" spans="1:6" x14ac:dyDescent="0.3">
      <c r="A30" s="11"/>
      <c r="B30" s="37"/>
      <c r="C30" s="9"/>
      <c r="D30" s="9"/>
      <c r="E30" s="9"/>
      <c r="F30" s="44"/>
    </row>
    <row r="31" spans="1:6" x14ac:dyDescent="0.3">
      <c r="A31" s="11"/>
      <c r="B31" s="37"/>
      <c r="C31" s="9"/>
      <c r="D31" s="9"/>
      <c r="E31" s="9"/>
      <c r="F31" s="44"/>
    </row>
    <row r="32" spans="1:6" x14ac:dyDescent="0.3">
      <c r="A32" s="11"/>
      <c r="B32" s="37" t="s">
        <v>181</v>
      </c>
      <c r="C32" s="9"/>
      <c r="D32" s="9"/>
      <c r="E32" s="9"/>
      <c r="F32" s="44"/>
    </row>
    <row r="33" spans="1:6" x14ac:dyDescent="0.3">
      <c r="A33" s="11"/>
      <c r="B33" s="53" t="s">
        <v>107</v>
      </c>
      <c r="C33" s="9" t="s">
        <v>15</v>
      </c>
      <c r="D33" s="9">
        <v>5</v>
      </c>
      <c r="E33" s="9"/>
      <c r="F33" s="44"/>
    </row>
    <row r="34" spans="1:6" x14ac:dyDescent="0.3">
      <c r="A34" s="11"/>
      <c r="B34" s="53"/>
      <c r="C34" s="13"/>
      <c r="D34" s="14"/>
      <c r="E34" s="15"/>
      <c r="F34" s="44"/>
    </row>
    <row r="35" spans="1:6" x14ac:dyDescent="0.3">
      <c r="A35" s="11"/>
      <c r="B35" s="37" t="s">
        <v>182</v>
      </c>
      <c r="C35" s="13"/>
      <c r="D35" s="14"/>
      <c r="E35" s="15"/>
      <c r="F35" s="44"/>
    </row>
    <row r="36" spans="1:6" ht="27.6" x14ac:dyDescent="0.3">
      <c r="A36" s="11"/>
      <c r="B36" s="53" t="s">
        <v>109</v>
      </c>
      <c r="C36" s="13" t="s">
        <v>14</v>
      </c>
      <c r="D36" s="14">
        <v>1</v>
      </c>
      <c r="E36" s="15"/>
      <c r="F36" s="44"/>
    </row>
    <row r="37" spans="1:6" x14ac:dyDescent="0.3">
      <c r="A37" s="11"/>
      <c r="B37" s="53" t="s">
        <v>110</v>
      </c>
      <c r="C37" s="13" t="s">
        <v>14</v>
      </c>
      <c r="D37" s="14">
        <v>1</v>
      </c>
      <c r="E37" s="15"/>
      <c r="F37" s="44"/>
    </row>
    <row r="38" spans="1:6" x14ac:dyDescent="0.3">
      <c r="A38" s="11"/>
      <c r="B38" s="53"/>
      <c r="C38" s="13"/>
      <c r="D38" s="14"/>
      <c r="E38" s="15"/>
      <c r="F38" s="44"/>
    </row>
    <row r="41" spans="1:6" x14ac:dyDescent="0.3">
      <c r="A41" s="11"/>
      <c r="B41" s="53"/>
      <c r="C41" s="13"/>
      <c r="D41" s="14"/>
      <c r="E41" s="15"/>
      <c r="F41" s="44"/>
    </row>
    <row r="42" spans="1:6" x14ac:dyDescent="0.3">
      <c r="A42" s="11"/>
      <c r="B42" s="53"/>
      <c r="C42" s="13"/>
      <c r="D42" s="14"/>
      <c r="E42" s="15"/>
      <c r="F42" s="44"/>
    </row>
    <row r="43" spans="1:6" x14ac:dyDescent="0.3">
      <c r="B43" s="37" t="s">
        <v>53</v>
      </c>
      <c r="C43" s="9"/>
      <c r="D43" s="9"/>
      <c r="E43" s="9"/>
      <c r="F43" s="44"/>
    </row>
    <row r="44" spans="1:6" x14ac:dyDescent="0.3">
      <c r="B44" s="37" t="s">
        <v>54</v>
      </c>
      <c r="C44" s="9" t="s">
        <v>14</v>
      </c>
      <c r="D44" s="9">
        <v>1</v>
      </c>
      <c r="E44" s="9"/>
      <c r="F44" s="44"/>
    </row>
    <row r="45" spans="1:6" x14ac:dyDescent="0.3">
      <c r="B45" s="37"/>
      <c r="C45" s="9"/>
      <c r="D45" s="9"/>
      <c r="E45" s="9"/>
      <c r="F45" s="44"/>
    </row>
    <row r="46" spans="1:6" x14ac:dyDescent="0.3">
      <c r="B46" s="37" t="s">
        <v>55</v>
      </c>
      <c r="C46" s="9" t="s">
        <v>14</v>
      </c>
      <c r="D46" s="9">
        <v>1</v>
      </c>
      <c r="E46" s="9"/>
      <c r="F46" s="44"/>
    </row>
    <row r="47" spans="1:6" x14ac:dyDescent="0.3">
      <c r="A47" s="11"/>
      <c r="B47" s="53"/>
      <c r="C47" s="13"/>
      <c r="D47" s="14"/>
      <c r="E47" s="15"/>
      <c r="F47" s="44"/>
    </row>
    <row r="48" spans="1:6" x14ac:dyDescent="0.3">
      <c r="A48" s="12"/>
      <c r="B48" s="51"/>
      <c r="C48" s="13"/>
      <c r="D48" s="14"/>
      <c r="E48" s="15"/>
      <c r="F48" s="44"/>
    </row>
    <row r="50" spans="1:6" ht="18" x14ac:dyDescent="0.3">
      <c r="B50" s="18" t="s">
        <v>40</v>
      </c>
    </row>
    <row r="51" spans="1:6" x14ac:dyDescent="0.3">
      <c r="A51" s="19"/>
      <c r="B51" s="20" t="s">
        <v>6</v>
      </c>
      <c r="C51" s="21"/>
      <c r="D51" s="21"/>
      <c r="E51" s="21"/>
      <c r="F51" s="45">
        <f>SUM(F6:F50)</f>
        <v>0</v>
      </c>
    </row>
    <row r="52" spans="1:6" ht="15" thickBot="1" x14ac:dyDescent="0.35">
      <c r="A52" s="22"/>
      <c r="B52" s="23" t="s">
        <v>7</v>
      </c>
      <c r="C52" s="24"/>
      <c r="D52" s="24"/>
      <c r="E52" s="24"/>
      <c r="F52" s="46">
        <f>F51*0.2</f>
        <v>0</v>
      </c>
    </row>
    <row r="53" spans="1:6" ht="15" thickBot="1" x14ac:dyDescent="0.35">
      <c r="A53" s="22"/>
      <c r="B53" s="23" t="s">
        <v>8</v>
      </c>
      <c r="C53" s="24"/>
      <c r="D53" s="24"/>
      <c r="E53" s="24"/>
      <c r="F53" s="47">
        <f>F52+F51</f>
        <v>0</v>
      </c>
    </row>
    <row r="55" spans="1:6" x14ac:dyDescent="0.3">
      <c r="B55" s="25"/>
      <c r="D55" s="26" t="s">
        <v>9</v>
      </c>
      <c r="E55" s="27"/>
      <c r="F55" s="48"/>
    </row>
    <row r="56" spans="1:6" x14ac:dyDescent="0.3">
      <c r="B56" s="28"/>
      <c r="D56" s="29" t="s">
        <v>10</v>
      </c>
      <c r="E56" s="30"/>
      <c r="F56" s="49"/>
    </row>
    <row r="57" spans="1:6" x14ac:dyDescent="0.3">
      <c r="B57" s="28"/>
      <c r="D57" s="29"/>
      <c r="E57" s="30"/>
      <c r="F57" s="49"/>
    </row>
    <row r="58" spans="1:6" x14ac:dyDescent="0.3">
      <c r="B58" s="31"/>
      <c r="D58" s="32"/>
      <c r="E58" s="30"/>
      <c r="F58" s="49"/>
    </row>
    <row r="59" spans="1:6" x14ac:dyDescent="0.3">
      <c r="B59" s="31"/>
      <c r="D59" s="32"/>
      <c r="E59" s="30"/>
      <c r="F59" s="49"/>
    </row>
    <row r="60" spans="1:6" x14ac:dyDescent="0.3">
      <c r="B60" s="33"/>
      <c r="D60" s="34"/>
      <c r="E60" s="35"/>
      <c r="F60" s="50"/>
    </row>
    <row r="61" spans="1:6" x14ac:dyDescent="0.3">
      <c r="A61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Tranche-Ferme</vt:lpstr>
      <vt:lpstr>Tranche Cond1</vt:lpstr>
      <vt:lpstr>Tranche Cond2</vt:lpstr>
      <vt:lpstr>Tranche Cond3</vt:lpstr>
      <vt:lpstr>Tranche Cond4</vt:lpstr>
      <vt:lpstr>Tranche Cond5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 Frederic</dc:creator>
  <cp:lastModifiedBy>MOREAU Frederic</cp:lastModifiedBy>
  <cp:lastPrinted>2026-03-23T19:05:02Z</cp:lastPrinted>
  <dcterms:created xsi:type="dcterms:W3CDTF">2026-03-23T14:59:04Z</dcterms:created>
  <dcterms:modified xsi:type="dcterms:W3CDTF">2026-03-29T14:17:44Z</dcterms:modified>
</cp:coreProperties>
</file>